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инж сети Комсом,115\на сайт\НМЦК\"/>
    </mc:Choice>
  </mc:AlternateContent>
  <xr:revisionPtr revIDLastSave="0" documentId="13_ncr:1_{FDC0BFDA-99F1-45B0-8776-E649119923D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окальная смета 02-01-01 ИОС2 -" sheetId="1" r:id="rId1"/>
  </sheets>
  <definedNames>
    <definedName name="_xlnm.Print_Titles" localSheetId="0">'Локальная смета 02-01-01 ИОС2 -'!$13:$13</definedName>
  </definedNames>
  <calcPr calcId="181029"/>
</workbook>
</file>

<file path=xl/calcChain.xml><?xml version="1.0" encoding="utf-8"?>
<calcChain xmlns="http://schemas.openxmlformats.org/spreadsheetml/2006/main">
  <c r="A149" i="1" l="1"/>
  <c r="A148" i="1"/>
  <c r="A15" i="1"/>
</calcChain>
</file>

<file path=xl/sharedStrings.xml><?xml version="1.0" encoding="utf-8"?>
<sst xmlns="http://schemas.openxmlformats.org/spreadsheetml/2006/main" count="501" uniqueCount="121">
  <si>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</si>
  <si>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</si>
  <si>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</si>
  <si>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</si>
  <si>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</si>
  <si>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</si>
  <si>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Водомерный узел В1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</si>
  <si>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</si>
  <si>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м</t>
  </si>
  <si>
    <t xml:space="preserve">1 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</si>
  <si>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63х8,6 мм</t>
  </si>
  <si>
    <t xml:space="preserve"> </t>
  </si>
  <si>
    <t>Муфта полипропиленовая комбинированная под ключ, с внутренней резьбой, номинальный наружный диаметр 63 мм, размер резьбы 2"</t>
  </si>
  <si>
    <t>шт</t>
  </si>
  <si>
    <t>Тройник полипропиленовый, диаметр 63 мм</t>
  </si>
  <si>
    <t>Угольник 90° из сополимера полипропилена PP-R, наружный диаметр 63 мм</t>
  </si>
  <si>
    <t>Муфта полипропиленовая комбинированная под ключ, с наружной резьбой, номинальный наружный диаметр 63 мм, размер резьбы 2"</t>
  </si>
  <si>
    <t>Бурт 63 мм с фланцем полипропиленовые (Комплект) EN 1092 Белый PA56063 PRO AQUA</t>
  </si>
  <si>
    <t>Муфта полипропиленовая переходная, номинальный наружный диаметр 63х50 мм</t>
  </si>
  <si>
    <t>Переходник 1-1/2 х 1-1/4 вн.-нар. Valtec VTr.592.N.0807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</si>
  <si>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</si>
  <si>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50х6,9 мм</t>
  </si>
  <si>
    <t>Кран шаровой латунный, резьбовое присоединение, номинальный диаметр 50 мм/Кран шаровой VALTEC BASE с флажковой рукояткой и внутренней резьбой 2 1/2 (VT.214.N.09 )</t>
  </si>
  <si>
    <t>Муфта полипропиленовая комбинированная под ключ, с наружной резьбой, номинальный наружный диаметр 50 мм, размер резьбы 1 1/2"</t>
  </si>
  <si>
    <t>Тройник полипропиленовый переходной, номинальный наружный диаметр 50х20х50 мм</t>
  </si>
  <si>
    <t>Тройник полипропиленовый переходной, номинальный наружный диаметр 50х32х50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</si>
  <si>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</si>
  <si>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32х4,4 мм</t>
  </si>
  <si>
    <t>Муфта полипропиленовая комбинированная, с наружной резьбой, номинальный наружный диаметр 32 мм, размер резьбы 1"</t>
  </si>
  <si>
    <t>Кран шаровой латунный, резьбовое присоединение, номинальный диаметр 25 мм/ Полнопроходной ремонтопригодный шаровой кран  Valtec Ду 32 (VT.214.N.06)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</si>
  <si>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</si>
  <si>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</si>
  <si>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Футорка Valtec 1/2"х1/4" наружная/внутренняя VTr.581.N.0402</t>
  </si>
  <si>
    <t>Муфта полипропиленовая комбинированная, с наружной резьбой, номинальный наружный диаметр 20 мм, размер резьбы 1"</t>
  </si>
  <si>
    <t>Установка манометров: с трехходовым краном</t>
  </si>
  <si>
    <t>компл</t>
  </si>
  <si>
    <t>Штуцер стальной приварной, диаметр 50 мм</t>
  </si>
  <si>
    <t>Манометр для измерения избыточного давления от 0 до 6 кгс/см2, диаметр корпуса 100 мм, класс точности 1,5</t>
  </si>
  <si>
    <t>Кран трехходовой для манометра, номинальное давление 1,6 МПа, номинальный диаметр 15 мм</t>
  </si>
  <si>
    <t>Фильтр магнитный муфтовый чугунный сетчатый для очистки воды, номинальное давление 1,6 МПа, номинальный диаметр 32 мм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</si>
  <si>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</si>
  <si>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</si>
  <si>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 xml:space="preserve">19/1000 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</si>
  <si>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</si>
  <si>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64 мм, толщина 13 мм</t>
  </si>
  <si>
    <t>Трубки теплоизоляционные из вспененного полиэтилена, внутренний диаметр 54 мм, толщина 13 мм</t>
  </si>
  <si>
    <t>Раздел 2. Водомерный узел Т3</t>
  </si>
  <si>
    <t>Переходник 1-1/2 х 1 вн.-нар. Valtec VTr.592.N.0806</t>
  </si>
  <si>
    <t>Фильтр магнитный муфтовый чугунный сетчатый для очистки воды, номинальное давление 1,6 МПа, номинальный диаметр 50 мм</t>
  </si>
  <si>
    <t>Счетчик горячей воды крыльчатый, с импульсным выходом, диаметр 25 мм</t>
  </si>
  <si>
    <t>Раздел 3. Внутренние сети водопровода В1</t>
  </si>
  <si>
    <t>Тройник полипропиленовый переходной, номинальный наружный диаметр 63х32х63 мм</t>
  </si>
  <si>
    <t>Муфта полипропиленовая переходная, номинальный наружный диаметр 63х40 мм</t>
  </si>
  <si>
    <t>Муфта полипропиленовая переходная, номинальный наружный диаметр 63х32 мм</t>
  </si>
  <si>
    <t>Муфта полипропиленовая соединительная, номинальный наружный диаметр 63 мм</t>
  </si>
  <si>
    <t>Муфта полипропиленовая комбинированная, с наружной резьбой, номинальный наружный диаметр 63 мм, размер резьбы 2"</t>
  </si>
  <si>
    <t>Кран шаровой латунный, резьбовое присоединение, номинальный диаметр 50 мм/Кран шаровой латунный VALTEC Base (VT.214.N.09) диам.50 мм</t>
  </si>
  <si>
    <t>Крепеж-клипса 63 с фиксатором Fortisflex 58616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</si>
  <si>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</si>
  <si>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40х5,5 мм</t>
  </si>
  <si>
    <t>Угольник 90° из сополимера полипропилена PP-R, наружный диаметр 40 мм</t>
  </si>
  <si>
    <t>Тройник полипропиленовый переходной, номинальный наружный диаметр 40х32х40 мм</t>
  </si>
  <si>
    <t>Муфта полипропиленовая переходная, номинальный наружный диаметр 40х32 мм</t>
  </si>
  <si>
    <t>Муфта полипропиленовая соединительная, номинальный наружный диаметр 40 мм</t>
  </si>
  <si>
    <t>Муфта полипропиленовая комбинированная, с наружной резьбой, номинальный наружный диаметр 40 мм, размер резьбы 1 1/4"</t>
  </si>
  <si>
    <t>Клипса пластиковая для крепления гофрированных или гладких пластиковых труб, номинальный диаметр крепления 40 мм</t>
  </si>
  <si>
    <t>Угольник 90° из сополимера полипропилена PP-R, наружный диаметр 32 мм</t>
  </si>
  <si>
    <t>Муфта полипропиленовая соединительная, номинальный наружный диаметр 32 мм</t>
  </si>
  <si>
    <t>Клипса пластиковая для крепления гофрированных или гладких пластиковых труб, номинальный диаметр крепления 32 мм</t>
  </si>
  <si>
    <t>Тройник PPR с переходом на наружную резьбу VALTEC 32х1/2 VTp.733.0.03204</t>
  </si>
  <si>
    <t>Кран шаровой латунный, резьбовое присоединение, номинальный диаметр 25 мм /Кран шаровой латунный VALTEC Base (VT.214.N.06) диам.25 мм</t>
  </si>
  <si>
    <t>Кран шаровой латунный, резьбовое присоединение, номинальный диаметр 32 мм/Кран шаровой латунный VALTEC Base (VT.214.N.07) диам.32 мм</t>
  </si>
  <si>
    <t>Кран шаровый с двумя переходами на пп трубу 32мм x 32мм Valtec VTp.745.0.032</t>
  </si>
  <si>
    <t>Трубки теплоизоляционные из вспененного полиэтилена, внутренний диаметр 42 мм, толщина 13 мм</t>
  </si>
  <si>
    <t>Трубки теплоизоляционные из вспененного полиэтилена, внутренний диаметр 35 мм, толщина 13 мм</t>
  </si>
  <si>
    <t>Сверление установками алмазного бурения в железобетонных конструкциях вертикальных отверстий глубиной 200 мм диаметром: 45 мм// в ж/б перекрытии</t>
  </si>
  <si>
    <t>отверстий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</si>
  <si>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</si>
  <si>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</si>
  <si>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Установка кранов поливочных диаметром: 25 мм</t>
  </si>
  <si>
    <t>Рукава поливочные, диаметр 25 мм</t>
  </si>
  <si>
    <t>Раздел 4. Внутренние сети водопровода Т3</t>
  </si>
  <si>
    <t>Тройник полипропиленовый, диаметр 50 мм</t>
  </si>
  <si>
    <t>Угольник 90° из сополимера полипропилена PP-R, наружный диаметр 50 мм</t>
  </si>
  <si>
    <t>Муфта полипропиленовая переходная, номинальный наружный диаметр 50х40 мм</t>
  </si>
  <si>
    <t>Муфта полипропиленовая соединительная, номинальный наружный диаметр 50 мм</t>
  </si>
  <si>
    <t>Держатель для труб (клипса) d50мм с защелкой DKC 51050</t>
  </si>
  <si>
    <t>Тройник полипропиленовый переходной, номинальный наружный диаметр 32х20х32 мм</t>
  </si>
  <si>
    <t>Угольник 90° из сополимера полипропилена PP-R, наружный диаметр 20 мм</t>
  </si>
  <si>
    <t>Муфта полипропиленовая соединительная, номинальный наружный диаметр 20 мм</t>
  </si>
  <si>
    <t>Муфта полипропиленовая комбинированная, с внутренней резьбой, номинальный наружный диаметр 20 мм, размер резьбы 1/2"</t>
  </si>
  <si>
    <t>Клипса пластиковая для крепления гофрированных или гладких пластиковых труб, номинальный диаметр крепления 20 мм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</si>
  <si>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</si>
  <si>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Установка воздухоотводчиков</t>
  </si>
  <si>
    <t>Клапан отсекающий для монтажа воздухоотводчика (1/2") Valtec VT.539.N.04 17594
Код товара: 15508297</t>
  </si>
  <si>
    <t>Автоматический воздухоотводчик VALTEC вертикальный 1/2 VT.502.NV.04</t>
  </si>
  <si>
    <t>Трубки теплоизоляционные из вспененного полиэтилена, внутренний диаметр 35 мм, толщина 9 мм</t>
  </si>
  <si>
    <t>Раздел 5. Демонтажные работы</t>
  </si>
  <si>
    <t>Вывоз мусора</t>
  </si>
  <si>
    <t>Погрузка в автотранспортное средство: мусор строительный с погрузкой экскаваторами емкостью ковша до 0,5 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</si>
  <si>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</si>
  <si>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инженер-сметчик</t>
  </si>
  <si>
    <t>(О.М. Кяжина)</t>
  </si>
  <si>
    <t/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</si>
  <si>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</si>
  <si>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</si>
  <si>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</si>
  <si>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</si>
  <si>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Система водоснабжения</t>
  </si>
  <si>
    <t>Основание: 45-24-ИОС2</t>
  </si>
  <si>
    <t>Дата составления: 3 кв. 2024г.</t>
  </si>
  <si>
    <t>Установка счетчиков (водомеров) диаметром 32 мм</t>
  </si>
  <si>
    <t>Установка фильтров диаметром 32 мм</t>
  </si>
  <si>
    <t>Установка фильтров диаметром 50 мм</t>
  </si>
  <si>
    <t>Установка счетчиков (водомеров) диаметром 25 мм</t>
  </si>
  <si>
    <t>Демонтаж труб PPR 20 мм</t>
  </si>
  <si>
    <t xml:space="preserve">Снятие водомерных узлов </t>
  </si>
  <si>
    <t>Демонтаж труб PPR 32 мм</t>
  </si>
  <si>
    <t>Разборка трубопроводов из водогазопроводных труб диаметром 50х3,5 мм</t>
  </si>
  <si>
    <t>Разборка трубопроводов из водогазопроводных труб диаметром 32х3,2 мм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</si>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</sst>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5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49" fontId="8" fillId="2" borderId="0" xfId="1" applyNumberFormat="1" applyFont="1" applyFill="1"/>
    <xf numFmtId="49" fontId="8" fillId="2" borderId="0" xfId="1" applyNumberFormat="1" applyFont="1" applyFill="1" applyAlignment="1">
      <alignment horizontal="left" vertical="top"/>
    </xf>
    <xf numFmtId="49" fontId="8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center"/>
    </xf>
    <xf numFmtId="49" fontId="8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49" fontId="10" fillId="2" borderId="0" xfId="2" applyNumberFormat="1" applyFont="1" applyFill="1" applyAlignment="1">
      <alignment horizontal="center" vertical="top" wrapText="1"/>
    </xf>
    <xf numFmtId="49" fontId="13" fillId="2" borderId="0" xfId="2" applyNumberFormat="1" applyFont="1" applyFill="1" applyAlignment="1">
      <alignment vertical="top" wrapText="1"/>
    </xf>
    <xf numFmtId="49" fontId="13" fillId="2" borderId="0" xfId="2" applyNumberFormat="1" applyFont="1" applyFill="1" applyAlignment="1">
      <alignment horizontal="center" vertical="center" wrapText="1"/>
    </xf>
    <xf numFmtId="49" fontId="13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49" fontId="9" fillId="2" borderId="0" xfId="1" applyNumberFormat="1" applyFont="1" applyFill="1" applyAlignment="1">
      <alignment horizontal="center" wrapText="1"/>
    </xf>
    <xf numFmtId="49" fontId="10" fillId="2" borderId="0" xfId="1" applyNumberFormat="1" applyFont="1" applyFill="1" applyAlignment="1">
      <alignment horizontal="center"/>
    </xf>
    <xf numFmtId="49" fontId="6" fillId="2" borderId="0" xfId="2" applyNumberFormat="1" applyFont="1" applyFill="1" applyAlignment="1">
      <alignment horizontal="center" wrapText="1"/>
    </xf>
    <xf numFmtId="49" fontId="10" fillId="2" borderId="0" xfId="2" applyNumberFormat="1" applyFont="1" applyFill="1" applyAlignment="1">
      <alignment horizontal="center" vertical="top" wrapText="1"/>
    </xf>
    <xf numFmtId="49" fontId="11" fillId="2" borderId="0" xfId="1" applyNumberFormat="1" applyFont="1" applyFill="1" applyAlignment="1">
      <alignment horizontal="center"/>
    </xf>
    <xf numFmtId="49" fontId="12" fillId="2" borderId="0" xfId="1" applyNumberFormat="1" applyFont="1" applyFill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6" fillId="2" borderId="0" xfId="2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63"/>
  <sheetViews>
    <sheetView tabSelected="1" workbookViewId="0">
      <selection activeCell="E160" sqref="E160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9" width="55.109375" style="3" hidden="1" customWidth="1"/>
    <col min="20" max="23" width="69" style="3" hidden="1" customWidth="1"/>
    <col min="24" max="25" width="55.109375" style="3" hidden="1" customWidth="1"/>
    <col min="26" max="29" width="69" style="3" hidden="1" customWidth="1"/>
    <col min="30" max="16384" width="9.109375" style="2"/>
  </cols>
  <sheetData>
    <row r="1" spans="1:16" ht="11.25" customHeight="1" x14ac:dyDescent="0.2">
      <c r="A1" s="21"/>
      <c r="B1" s="22"/>
      <c r="C1" s="21"/>
      <c r="D1" s="23"/>
      <c r="E1" s="24"/>
      <c r="F1" s="25"/>
      <c r="G1" s="25"/>
    </row>
    <row r="2" spans="1:16" ht="32.25" customHeight="1" x14ac:dyDescent="0.2">
      <c r="A2" s="36" t="s">
        <v>104</v>
      </c>
      <c r="B2" s="36"/>
      <c r="C2" s="36"/>
      <c r="D2" s="36"/>
      <c r="E2" s="36"/>
      <c r="F2" s="36"/>
      <c r="G2" s="36"/>
    </row>
    <row r="3" spans="1:16" ht="11.25" customHeight="1" x14ac:dyDescent="0.2">
      <c r="A3" s="37" t="s">
        <v>105</v>
      </c>
      <c r="B3" s="37"/>
      <c r="C3" s="37"/>
      <c r="D3" s="37"/>
      <c r="E3" s="37"/>
      <c r="F3" s="37"/>
      <c r="G3" s="37"/>
    </row>
    <row r="4" spans="1:16" ht="11.25" customHeight="1" x14ac:dyDescent="0.2">
      <c r="A4" s="26"/>
      <c r="B4" s="27"/>
      <c r="C4" s="26"/>
      <c r="D4" s="28"/>
      <c r="E4" s="29"/>
      <c r="F4" s="30"/>
      <c r="G4" s="30"/>
    </row>
    <row r="5" spans="1:16" ht="30" customHeight="1" x14ac:dyDescent="0.2">
      <c r="A5" s="36" t="s">
        <v>104</v>
      </c>
      <c r="B5" s="36"/>
      <c r="C5" s="36"/>
      <c r="D5" s="36"/>
      <c r="E5" s="36"/>
      <c r="F5" s="36"/>
      <c r="G5" s="36"/>
    </row>
    <row r="6" spans="1:16" ht="11.25" customHeight="1" x14ac:dyDescent="0.2">
      <c r="A6" s="37" t="s">
        <v>106</v>
      </c>
      <c r="B6" s="37"/>
      <c r="C6" s="37"/>
      <c r="D6" s="37"/>
      <c r="E6" s="37"/>
      <c r="F6" s="37"/>
      <c r="G6" s="37"/>
    </row>
    <row r="7" spans="1:16" ht="11.25" customHeight="1" x14ac:dyDescent="0.2">
      <c r="A7" s="26"/>
      <c r="B7" s="27"/>
      <c r="C7" s="26"/>
      <c r="D7" s="28"/>
      <c r="E7" s="29"/>
      <c r="F7" s="30"/>
      <c r="G7" s="30"/>
    </row>
    <row r="8" spans="1:16" ht="23.4" customHeight="1" x14ac:dyDescent="0.3">
      <c r="A8" s="40" t="s">
        <v>107</v>
      </c>
      <c r="B8" s="40"/>
      <c r="C8" s="40"/>
      <c r="D8" s="40"/>
      <c r="E8" s="40"/>
      <c r="F8" s="40"/>
      <c r="G8" s="40"/>
    </row>
    <row r="9" spans="1:16" ht="11.25" customHeight="1" x14ac:dyDescent="0.2">
      <c r="A9" s="41" t="s">
        <v>108</v>
      </c>
      <c r="B9" s="41"/>
      <c r="C9" s="41"/>
      <c r="D9" s="41"/>
      <c r="E9" s="41"/>
      <c r="F9" s="41"/>
      <c r="G9" s="41"/>
    </row>
    <row r="10" spans="1:16" ht="11.25" customHeight="1" x14ac:dyDescent="0.2">
      <c r="A10" s="26" t="s">
        <v>109</v>
      </c>
      <c r="B10" s="27"/>
      <c r="C10" s="26"/>
      <c r="D10" s="28"/>
      <c r="E10" s="29"/>
      <c r="F10" s="30"/>
      <c r="G10" s="30"/>
    </row>
    <row r="11" spans="1:16" ht="11.25" customHeight="1" x14ac:dyDescent="0.2">
      <c r="A11" s="26" t="s">
        <v>110</v>
      </c>
      <c r="B11" s="27"/>
      <c r="C11" s="26"/>
      <c r="D11" s="28"/>
      <c r="E11" s="29"/>
      <c r="F11" s="30"/>
      <c r="G11" s="30"/>
    </row>
    <row r="12" spans="1:16" customFormat="1" ht="36" customHeight="1" x14ac:dyDescent="0.3">
      <c r="A12" s="4" t="s">
        <v>0</v>
      </c>
      <c r="B12" s="5" t="s">
        <v>1</v>
      </c>
      <c r="C12" s="5" t="s">
        <v>2</v>
      </c>
      <c r="D12" s="5" t="s">
        <v>3</v>
      </c>
      <c r="E12" s="5" t="s">
        <v>4</v>
      </c>
      <c r="F12" s="42" t="s">
        <v>5</v>
      </c>
      <c r="G12" s="43"/>
    </row>
    <row r="13" spans="1:16" customFormat="1" ht="14.4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48">
        <v>6</v>
      </c>
      <c r="G13" s="49"/>
    </row>
    <row r="14" spans="1:16" customFormat="1" ht="14.4" x14ac:dyDescent="0.3">
      <c r="A14" s="46" t="s">
        <v>6</v>
      </c>
      <c r="B14" s="46"/>
      <c r="C14" s="46"/>
      <c r="D14" s="46"/>
      <c r="E14" s="46"/>
      <c r="F14" s="46"/>
      <c r="G14" s="46"/>
      <c r="P14" s="8" t="s">
        <v>6</v>
      </c>
    </row>
    <row r="15" spans="1:16" customFormat="1" ht="71.400000000000006" x14ac:dyDescent="0.3">
      <c r="A15" s="9">
        <f>IF(I15&lt;&gt;"",COUNTA(I$11:I15),"")</f>
        <v>1</v>
      </c>
      <c r="B15" s="10" t="s">
        <v>7</v>
      </c>
      <c r="C15" s="11" t="s">
        <v>8</v>
      </c>
      <c r="D15" s="12">
        <v>6</v>
      </c>
      <c r="E15" s="10"/>
      <c r="F15" s="12"/>
      <c r="G15" s="10" t="s">
        <v>10</v>
      </c>
      <c r="I15" s="2" t="s">
        <v>9</v>
      </c>
      <c r="P15" s="8"/>
    </row>
    <row r="16" spans="1:16" customFormat="1" ht="30.6" x14ac:dyDescent="0.3">
      <c r="A16" s="9"/>
      <c r="B16" s="10" t="s">
        <v>12</v>
      </c>
      <c r="C16" s="11" t="s">
        <v>13</v>
      </c>
      <c r="D16" s="13">
        <v>1</v>
      </c>
      <c r="E16" s="10"/>
      <c r="F16" s="12"/>
      <c r="G16" s="10"/>
      <c r="I16" s="2" t="s">
        <v>9</v>
      </c>
      <c r="P16" s="8"/>
    </row>
    <row r="17" spans="1:16" customFormat="1" ht="14.4" x14ac:dyDescent="0.3">
      <c r="A17" s="9"/>
      <c r="B17" s="10" t="s">
        <v>14</v>
      </c>
      <c r="C17" s="11" t="s">
        <v>13</v>
      </c>
      <c r="D17" s="13">
        <v>2</v>
      </c>
      <c r="E17" s="10"/>
      <c r="F17" s="12"/>
      <c r="G17" s="10"/>
      <c r="I17" s="2" t="s">
        <v>9</v>
      </c>
      <c r="P17" s="8"/>
    </row>
    <row r="18" spans="1:16" customFormat="1" ht="20.399999999999999" x14ac:dyDescent="0.3">
      <c r="A18" s="9"/>
      <c r="B18" s="10" t="s">
        <v>15</v>
      </c>
      <c r="C18" s="11" t="s">
        <v>13</v>
      </c>
      <c r="D18" s="13">
        <v>2</v>
      </c>
      <c r="E18" s="10"/>
      <c r="F18" s="12"/>
      <c r="G18" s="10"/>
      <c r="I18" s="2" t="s">
        <v>9</v>
      </c>
      <c r="P18" s="8"/>
    </row>
    <row r="19" spans="1:16" customFormat="1" ht="30.6" x14ac:dyDescent="0.3">
      <c r="A19" s="9"/>
      <c r="B19" s="10" t="s">
        <v>16</v>
      </c>
      <c r="C19" s="11" t="s">
        <v>13</v>
      </c>
      <c r="D19" s="13">
        <v>6</v>
      </c>
      <c r="E19" s="10"/>
      <c r="F19" s="12"/>
      <c r="G19" s="10"/>
      <c r="I19" s="2" t="s">
        <v>9</v>
      </c>
      <c r="P19" s="8"/>
    </row>
    <row r="20" spans="1:16" customFormat="1" ht="20.399999999999999" x14ac:dyDescent="0.3">
      <c r="A20" s="9"/>
      <c r="B20" s="10" t="s">
        <v>17</v>
      </c>
      <c r="C20" s="11" t="s">
        <v>13</v>
      </c>
      <c r="D20" s="13">
        <v>2</v>
      </c>
      <c r="E20" s="10"/>
      <c r="F20" s="12"/>
      <c r="G20" s="10"/>
      <c r="I20" s="2" t="s">
        <v>9</v>
      </c>
      <c r="P20" s="8"/>
    </row>
    <row r="21" spans="1:16" customFormat="1" ht="20.399999999999999" x14ac:dyDescent="0.3">
      <c r="A21" s="9"/>
      <c r="B21" s="10" t="s">
        <v>18</v>
      </c>
      <c r="C21" s="11" t="s">
        <v>13</v>
      </c>
      <c r="D21" s="13">
        <v>2</v>
      </c>
      <c r="E21" s="10"/>
      <c r="F21" s="12"/>
      <c r="G21" s="10"/>
      <c r="I21" s="2" t="s">
        <v>9</v>
      </c>
      <c r="P21" s="8"/>
    </row>
    <row r="22" spans="1:16" customFormat="1" ht="14.4" x14ac:dyDescent="0.3">
      <c r="A22" s="9"/>
      <c r="B22" s="10" t="s">
        <v>19</v>
      </c>
      <c r="C22" s="11" t="s">
        <v>13</v>
      </c>
      <c r="D22" s="13">
        <v>2</v>
      </c>
      <c r="E22" s="10"/>
      <c r="F22" s="12"/>
      <c r="G22" s="10"/>
      <c r="I22" s="2" t="s">
        <v>9</v>
      </c>
      <c r="P22" s="8"/>
    </row>
    <row r="23" spans="1:16" customFormat="1" ht="71.400000000000006" x14ac:dyDescent="0.3">
      <c r="A23" s="9">
        <v>2</v>
      </c>
      <c r="B23" s="10" t="s">
        <v>20</v>
      </c>
      <c r="C23" s="11" t="s">
        <v>8</v>
      </c>
      <c r="D23" s="12">
        <v>2</v>
      </c>
      <c r="E23" s="10"/>
      <c r="F23" s="12"/>
      <c r="G23" s="10" t="s">
        <v>21</v>
      </c>
      <c r="I23" s="2" t="s">
        <v>9</v>
      </c>
      <c r="P23" s="8"/>
    </row>
    <row r="24" spans="1:16" customFormat="1" ht="30.6" x14ac:dyDescent="0.3">
      <c r="A24" s="9"/>
      <c r="B24" s="10" t="s">
        <v>22</v>
      </c>
      <c r="C24" s="11" t="s">
        <v>13</v>
      </c>
      <c r="D24" s="13">
        <v>3</v>
      </c>
      <c r="E24" s="10"/>
      <c r="F24" s="12"/>
      <c r="G24" s="10"/>
      <c r="I24" s="2" t="s">
        <v>9</v>
      </c>
      <c r="P24" s="8"/>
    </row>
    <row r="25" spans="1:16" customFormat="1" ht="30.6" x14ac:dyDescent="0.3">
      <c r="A25" s="9"/>
      <c r="B25" s="10" t="s">
        <v>23</v>
      </c>
      <c r="C25" s="11" t="s">
        <v>13</v>
      </c>
      <c r="D25" s="13">
        <v>2</v>
      </c>
      <c r="E25" s="10"/>
      <c r="F25" s="12"/>
      <c r="G25" s="10"/>
      <c r="I25" s="2" t="s">
        <v>9</v>
      </c>
      <c r="P25" s="8"/>
    </row>
    <row r="26" spans="1:16" customFormat="1" ht="20.399999999999999" x14ac:dyDescent="0.3">
      <c r="A26" s="9"/>
      <c r="B26" s="10" t="s">
        <v>24</v>
      </c>
      <c r="C26" s="11" t="s">
        <v>13</v>
      </c>
      <c r="D26" s="13">
        <v>1</v>
      </c>
      <c r="E26" s="10"/>
      <c r="F26" s="12"/>
      <c r="G26" s="10"/>
      <c r="I26" s="2" t="s">
        <v>9</v>
      </c>
      <c r="P26" s="8"/>
    </row>
    <row r="27" spans="1:16" customFormat="1" ht="20.399999999999999" x14ac:dyDescent="0.3">
      <c r="A27" s="9"/>
      <c r="B27" s="10" t="s">
        <v>25</v>
      </c>
      <c r="C27" s="11" t="s">
        <v>13</v>
      </c>
      <c r="D27" s="13">
        <v>2</v>
      </c>
      <c r="E27" s="10"/>
      <c r="F27" s="12"/>
      <c r="G27" s="10"/>
      <c r="I27" s="2" t="s">
        <v>9</v>
      </c>
      <c r="P27" s="8"/>
    </row>
    <row r="28" spans="1:16" customFormat="1" ht="71.400000000000006" x14ac:dyDescent="0.3">
      <c r="A28" s="9">
        <v>3</v>
      </c>
      <c r="B28" s="10" t="s">
        <v>26</v>
      </c>
      <c r="C28" s="11" t="s">
        <v>8</v>
      </c>
      <c r="D28" s="12">
        <v>2</v>
      </c>
      <c r="E28" s="10"/>
      <c r="F28" s="12"/>
      <c r="G28" s="10" t="s">
        <v>27</v>
      </c>
      <c r="I28" s="2" t="s">
        <v>9</v>
      </c>
      <c r="P28" s="8"/>
    </row>
    <row r="29" spans="1:16" customFormat="1" ht="30.6" x14ac:dyDescent="0.3">
      <c r="A29" s="9"/>
      <c r="B29" s="10" t="s">
        <v>28</v>
      </c>
      <c r="C29" s="11" t="s">
        <v>13</v>
      </c>
      <c r="D29" s="13">
        <v>2</v>
      </c>
      <c r="E29" s="10"/>
      <c r="F29" s="12"/>
      <c r="G29" s="10"/>
      <c r="I29" s="2" t="s">
        <v>9</v>
      </c>
      <c r="P29" s="8"/>
    </row>
    <row r="30" spans="1:16" customFormat="1" ht="30.6" x14ac:dyDescent="0.3">
      <c r="A30" s="9"/>
      <c r="B30" s="10" t="s">
        <v>29</v>
      </c>
      <c r="C30" s="11" t="s">
        <v>13</v>
      </c>
      <c r="D30" s="13">
        <v>2</v>
      </c>
      <c r="E30" s="10"/>
      <c r="F30" s="12"/>
      <c r="G30" s="10"/>
      <c r="I30" s="2" t="s">
        <v>9</v>
      </c>
      <c r="P30" s="8"/>
    </row>
    <row r="31" spans="1:16" customFormat="1" ht="91.8" x14ac:dyDescent="0.3">
      <c r="A31" s="9">
        <v>4</v>
      </c>
      <c r="B31" s="10" t="s">
        <v>30</v>
      </c>
      <c r="C31" s="11" t="s">
        <v>8</v>
      </c>
      <c r="D31" s="12">
        <v>2</v>
      </c>
      <c r="E31" s="10"/>
      <c r="F31" s="12"/>
      <c r="G31" s="10" t="s">
        <v>31</v>
      </c>
      <c r="I31" s="2" t="s">
        <v>9</v>
      </c>
      <c r="P31" s="8"/>
    </row>
    <row r="32" spans="1:16" customFormat="1" ht="14.4" x14ac:dyDescent="0.3">
      <c r="A32" s="9"/>
      <c r="B32" s="10" t="s">
        <v>32</v>
      </c>
      <c r="C32" s="11" t="s">
        <v>13</v>
      </c>
      <c r="D32" s="13">
        <v>1</v>
      </c>
      <c r="E32" s="10"/>
      <c r="F32" s="12"/>
      <c r="G32" s="10"/>
      <c r="I32" s="2" t="s">
        <v>9</v>
      </c>
      <c r="P32" s="8"/>
    </row>
    <row r="33" spans="1:16" customFormat="1" ht="30.6" x14ac:dyDescent="0.3">
      <c r="A33" s="9"/>
      <c r="B33" s="10" t="s">
        <v>33</v>
      </c>
      <c r="C33" s="11" t="s">
        <v>13</v>
      </c>
      <c r="D33" s="13">
        <v>1</v>
      </c>
      <c r="E33" s="10"/>
      <c r="F33" s="12"/>
      <c r="G33" s="10"/>
      <c r="I33" s="2" t="s">
        <v>9</v>
      </c>
      <c r="P33" s="8"/>
    </row>
    <row r="34" spans="1:16" customFormat="1" ht="14.4" x14ac:dyDescent="0.3">
      <c r="A34" s="9">
        <v>5</v>
      </c>
      <c r="B34" s="10" t="s">
        <v>111</v>
      </c>
      <c r="C34" s="11" t="s">
        <v>13</v>
      </c>
      <c r="D34" s="13">
        <v>1</v>
      </c>
      <c r="E34" s="10"/>
      <c r="F34" s="12"/>
      <c r="G34" s="10"/>
      <c r="I34" s="2" t="s">
        <v>9</v>
      </c>
      <c r="P34" s="8"/>
    </row>
    <row r="35" spans="1:16" customFormat="1" ht="14.4" x14ac:dyDescent="0.3">
      <c r="A35" s="9">
        <v>6</v>
      </c>
      <c r="B35" s="10" t="s">
        <v>34</v>
      </c>
      <c r="C35" s="11" t="s">
        <v>35</v>
      </c>
      <c r="D35" s="13">
        <v>1</v>
      </c>
      <c r="E35" s="10"/>
      <c r="F35" s="12"/>
      <c r="G35" s="10"/>
      <c r="I35" s="2" t="s">
        <v>9</v>
      </c>
      <c r="P35" s="8"/>
    </row>
    <row r="36" spans="1:16" customFormat="1" ht="14.4" x14ac:dyDescent="0.3">
      <c r="A36" s="9"/>
      <c r="B36" s="10" t="s">
        <v>36</v>
      </c>
      <c r="C36" s="11" t="s">
        <v>13</v>
      </c>
      <c r="D36" s="13">
        <v>1</v>
      </c>
      <c r="E36" s="10"/>
      <c r="F36" s="12"/>
      <c r="G36" s="10"/>
      <c r="I36" s="2" t="s">
        <v>9</v>
      </c>
      <c r="P36" s="8"/>
    </row>
    <row r="37" spans="1:16" customFormat="1" ht="20.399999999999999" x14ac:dyDescent="0.3">
      <c r="A37" s="9"/>
      <c r="B37" s="10" t="s">
        <v>37</v>
      </c>
      <c r="C37" s="11" t="s">
        <v>13</v>
      </c>
      <c r="D37" s="13">
        <v>1</v>
      </c>
      <c r="E37" s="10"/>
      <c r="F37" s="12"/>
      <c r="G37" s="10"/>
      <c r="I37" s="2" t="s">
        <v>9</v>
      </c>
      <c r="P37" s="8"/>
    </row>
    <row r="38" spans="1:16" customFormat="1" ht="20.399999999999999" x14ac:dyDescent="0.3">
      <c r="A38" s="9"/>
      <c r="B38" s="10" t="s">
        <v>38</v>
      </c>
      <c r="C38" s="11" t="s">
        <v>13</v>
      </c>
      <c r="D38" s="13">
        <v>1</v>
      </c>
      <c r="E38" s="10"/>
      <c r="F38" s="12"/>
      <c r="G38" s="10"/>
      <c r="I38" s="2" t="s">
        <v>9</v>
      </c>
      <c r="P38" s="8"/>
    </row>
    <row r="39" spans="1:16" customFormat="1" ht="51" x14ac:dyDescent="0.3">
      <c r="A39" s="9">
        <v>7</v>
      </c>
      <c r="B39" s="10" t="s">
        <v>112</v>
      </c>
      <c r="C39" s="11" t="s">
        <v>13</v>
      </c>
      <c r="D39" s="12">
        <v>1</v>
      </c>
      <c r="E39" s="10"/>
      <c r="F39" s="12"/>
      <c r="G39" s="10" t="s">
        <v>39</v>
      </c>
      <c r="I39" s="2" t="s">
        <v>9</v>
      </c>
      <c r="P39" s="8"/>
    </row>
    <row r="40" spans="1:16" customFormat="1" ht="20.399999999999999" x14ac:dyDescent="0.3">
      <c r="A40" s="9">
        <v>8</v>
      </c>
      <c r="B40" s="10" t="s">
        <v>40</v>
      </c>
      <c r="C40" s="11" t="s">
        <v>41</v>
      </c>
      <c r="D40" s="14">
        <v>1.9E-2</v>
      </c>
      <c r="E40" s="10"/>
      <c r="F40" s="12"/>
      <c r="G40" s="10"/>
      <c r="I40" s="2" t="s">
        <v>9</v>
      </c>
      <c r="P40" s="8"/>
    </row>
    <row r="41" spans="1:16" customFormat="1" ht="30.6" x14ac:dyDescent="0.3">
      <c r="A41" s="9">
        <v>9</v>
      </c>
      <c r="B41" s="10" t="s">
        <v>43</v>
      </c>
      <c r="C41" s="11" t="s">
        <v>8</v>
      </c>
      <c r="D41" s="12">
        <v>6</v>
      </c>
      <c r="E41" s="10"/>
      <c r="F41" s="12"/>
      <c r="G41" s="10"/>
      <c r="I41" s="2" t="s">
        <v>9</v>
      </c>
      <c r="P41" s="8"/>
    </row>
    <row r="42" spans="1:16" customFormat="1" ht="20.399999999999999" x14ac:dyDescent="0.3">
      <c r="A42" s="9"/>
      <c r="B42" s="10" t="s">
        <v>44</v>
      </c>
      <c r="C42" s="11" t="s">
        <v>8</v>
      </c>
      <c r="D42" s="12">
        <v>6.6</v>
      </c>
      <c r="E42" s="10"/>
      <c r="F42" s="12"/>
      <c r="G42" s="10"/>
      <c r="I42" s="2" t="s">
        <v>9</v>
      </c>
      <c r="P42" s="8"/>
    </row>
    <row r="43" spans="1:16" customFormat="1" ht="20.399999999999999" x14ac:dyDescent="0.3">
      <c r="A43" s="9"/>
      <c r="B43" s="10" t="s">
        <v>45</v>
      </c>
      <c r="C43" s="11" t="s">
        <v>8</v>
      </c>
      <c r="D43" s="12">
        <v>2.2000000000000002</v>
      </c>
      <c r="E43" s="10"/>
      <c r="F43" s="12"/>
      <c r="G43" s="10"/>
      <c r="I43" s="2" t="s">
        <v>9</v>
      </c>
      <c r="P43" s="8"/>
    </row>
    <row r="44" spans="1:16" customFormat="1" ht="14.4" x14ac:dyDescent="0.3">
      <c r="A44" s="46" t="s">
        <v>46</v>
      </c>
      <c r="B44" s="46"/>
      <c r="C44" s="46"/>
      <c r="D44" s="46"/>
      <c r="E44" s="46"/>
      <c r="F44" s="46"/>
      <c r="G44" s="46"/>
      <c r="P44" s="8" t="s">
        <v>46</v>
      </c>
    </row>
    <row r="45" spans="1:16" customFormat="1" ht="71.400000000000006" x14ac:dyDescent="0.3">
      <c r="A45" s="9">
        <v>10</v>
      </c>
      <c r="B45" s="10" t="s">
        <v>7</v>
      </c>
      <c r="C45" s="11" t="s">
        <v>8</v>
      </c>
      <c r="D45" s="12">
        <v>6</v>
      </c>
      <c r="E45" s="10"/>
      <c r="F45" s="12"/>
      <c r="G45" s="10" t="s">
        <v>10</v>
      </c>
      <c r="I45" s="2" t="s">
        <v>9</v>
      </c>
      <c r="P45" s="8"/>
    </row>
    <row r="46" spans="1:16" customFormat="1" ht="30.6" x14ac:dyDescent="0.3">
      <c r="A46" s="9"/>
      <c r="B46" s="10" t="s">
        <v>12</v>
      </c>
      <c r="C46" s="11" t="s">
        <v>13</v>
      </c>
      <c r="D46" s="13">
        <v>1</v>
      </c>
      <c r="E46" s="10"/>
      <c r="F46" s="12"/>
      <c r="G46" s="10" t="s">
        <v>11</v>
      </c>
      <c r="I46" s="2" t="s">
        <v>9</v>
      </c>
      <c r="P46" s="8"/>
    </row>
    <row r="47" spans="1:16" customFormat="1" ht="30.6" x14ac:dyDescent="0.3">
      <c r="A47" s="9"/>
      <c r="B47" s="10" t="s">
        <v>16</v>
      </c>
      <c r="C47" s="11" t="s">
        <v>13</v>
      </c>
      <c r="D47" s="13">
        <v>6</v>
      </c>
      <c r="E47" s="10"/>
      <c r="F47" s="12"/>
      <c r="G47" s="10" t="s">
        <v>11</v>
      </c>
      <c r="I47" s="2" t="s">
        <v>9</v>
      </c>
      <c r="P47" s="8"/>
    </row>
    <row r="48" spans="1:16" customFormat="1" ht="20.399999999999999" x14ac:dyDescent="0.3">
      <c r="A48" s="9"/>
      <c r="B48" s="10" t="s">
        <v>17</v>
      </c>
      <c r="C48" s="11" t="s">
        <v>13</v>
      </c>
      <c r="D48" s="13">
        <v>2</v>
      </c>
      <c r="E48" s="10"/>
      <c r="F48" s="12"/>
      <c r="G48" s="10" t="s">
        <v>11</v>
      </c>
      <c r="I48" s="2" t="s">
        <v>9</v>
      </c>
      <c r="P48" s="8"/>
    </row>
    <row r="49" spans="1:16" customFormat="1" ht="20.399999999999999" x14ac:dyDescent="0.3">
      <c r="A49" s="9"/>
      <c r="B49" s="10" t="s">
        <v>18</v>
      </c>
      <c r="C49" s="11" t="s">
        <v>13</v>
      </c>
      <c r="D49" s="13">
        <v>2</v>
      </c>
      <c r="E49" s="10"/>
      <c r="F49" s="12"/>
      <c r="G49" s="10" t="s">
        <v>11</v>
      </c>
      <c r="I49" s="2" t="s">
        <v>9</v>
      </c>
      <c r="P49" s="8"/>
    </row>
    <row r="50" spans="1:16" customFormat="1" ht="71.400000000000006" x14ac:dyDescent="0.3">
      <c r="A50" s="9">
        <v>11</v>
      </c>
      <c r="B50" s="10" t="s">
        <v>20</v>
      </c>
      <c r="C50" s="11" t="s">
        <v>8</v>
      </c>
      <c r="D50" s="12">
        <v>2</v>
      </c>
      <c r="E50" s="10"/>
      <c r="F50" s="12"/>
      <c r="G50" s="10" t="s">
        <v>21</v>
      </c>
      <c r="I50" s="2" t="s">
        <v>9</v>
      </c>
      <c r="P50" s="8"/>
    </row>
    <row r="51" spans="1:16" customFormat="1" ht="30.6" x14ac:dyDescent="0.3">
      <c r="A51" s="9"/>
      <c r="B51" s="10" t="s">
        <v>22</v>
      </c>
      <c r="C51" s="11" t="s">
        <v>13</v>
      </c>
      <c r="D51" s="13">
        <v>2</v>
      </c>
      <c r="E51" s="10"/>
      <c r="F51" s="12"/>
      <c r="G51" s="10" t="s">
        <v>11</v>
      </c>
      <c r="I51" s="2" t="s">
        <v>9</v>
      </c>
      <c r="P51" s="8"/>
    </row>
    <row r="52" spans="1:16" customFormat="1" ht="30.6" x14ac:dyDescent="0.3">
      <c r="A52" s="9"/>
      <c r="B52" s="10" t="s">
        <v>23</v>
      </c>
      <c r="C52" s="11" t="s">
        <v>13</v>
      </c>
      <c r="D52" s="13">
        <v>2</v>
      </c>
      <c r="E52" s="10"/>
      <c r="F52" s="12"/>
      <c r="G52" s="10" t="s">
        <v>11</v>
      </c>
      <c r="I52" s="2" t="s">
        <v>9</v>
      </c>
      <c r="P52" s="8"/>
    </row>
    <row r="53" spans="1:16" customFormat="1" ht="20.399999999999999" x14ac:dyDescent="0.3">
      <c r="A53" s="9"/>
      <c r="B53" s="10" t="s">
        <v>24</v>
      </c>
      <c r="C53" s="11" t="s">
        <v>13</v>
      </c>
      <c r="D53" s="13">
        <v>1</v>
      </c>
      <c r="E53" s="10"/>
      <c r="F53" s="12"/>
      <c r="G53" s="10" t="s">
        <v>11</v>
      </c>
      <c r="I53" s="2" t="s">
        <v>9</v>
      </c>
      <c r="P53" s="8"/>
    </row>
    <row r="54" spans="1:16" customFormat="1" ht="20.399999999999999" x14ac:dyDescent="0.3">
      <c r="A54" s="9"/>
      <c r="B54" s="10" t="s">
        <v>25</v>
      </c>
      <c r="C54" s="11" t="s">
        <v>13</v>
      </c>
      <c r="D54" s="13">
        <v>2</v>
      </c>
      <c r="E54" s="10"/>
      <c r="F54" s="12"/>
      <c r="G54" s="10" t="s">
        <v>11</v>
      </c>
      <c r="I54" s="2" t="s">
        <v>9</v>
      </c>
      <c r="P54" s="8"/>
    </row>
    <row r="55" spans="1:16" customFormat="1" ht="71.400000000000006" x14ac:dyDescent="0.3">
      <c r="A55" s="9">
        <v>12</v>
      </c>
      <c r="B55" s="10" t="s">
        <v>26</v>
      </c>
      <c r="C55" s="11" t="s">
        <v>8</v>
      </c>
      <c r="D55" s="12">
        <v>2</v>
      </c>
      <c r="E55" s="10"/>
      <c r="F55" s="12"/>
      <c r="G55" s="10" t="s">
        <v>27</v>
      </c>
      <c r="I55" s="2" t="s">
        <v>9</v>
      </c>
      <c r="P55" s="8"/>
    </row>
    <row r="56" spans="1:16" customFormat="1" ht="30.6" x14ac:dyDescent="0.3">
      <c r="A56" s="9"/>
      <c r="B56" s="10" t="s">
        <v>29</v>
      </c>
      <c r="C56" s="11" t="s">
        <v>13</v>
      </c>
      <c r="D56" s="13">
        <v>2</v>
      </c>
      <c r="E56" s="10"/>
      <c r="F56" s="12"/>
      <c r="G56" s="10" t="s">
        <v>11</v>
      </c>
      <c r="I56" s="2" t="s">
        <v>9</v>
      </c>
      <c r="P56" s="8"/>
    </row>
    <row r="57" spans="1:16" customFormat="1" ht="91.8" x14ac:dyDescent="0.3">
      <c r="A57" s="9">
        <v>13</v>
      </c>
      <c r="B57" s="10" t="s">
        <v>30</v>
      </c>
      <c r="C57" s="11" t="s">
        <v>8</v>
      </c>
      <c r="D57" s="12">
        <v>2</v>
      </c>
      <c r="E57" s="10"/>
      <c r="F57" s="12"/>
      <c r="G57" s="10" t="s">
        <v>31</v>
      </c>
      <c r="I57" s="2" t="s">
        <v>9</v>
      </c>
      <c r="P57" s="8"/>
    </row>
    <row r="58" spans="1:16" customFormat="1" ht="14.4" x14ac:dyDescent="0.3">
      <c r="A58" s="9"/>
      <c r="B58" s="10" t="s">
        <v>47</v>
      </c>
      <c r="C58" s="11" t="s">
        <v>13</v>
      </c>
      <c r="D58" s="13">
        <v>2</v>
      </c>
      <c r="E58" s="10"/>
      <c r="F58" s="12"/>
      <c r="G58" s="10" t="s">
        <v>11</v>
      </c>
      <c r="I58" s="2" t="s">
        <v>9</v>
      </c>
      <c r="P58" s="8"/>
    </row>
    <row r="59" spans="1:16" customFormat="1" ht="51" x14ac:dyDescent="0.3">
      <c r="A59" s="9">
        <v>14</v>
      </c>
      <c r="B59" s="10" t="s">
        <v>113</v>
      </c>
      <c r="C59" s="11" t="s">
        <v>13</v>
      </c>
      <c r="D59" s="12">
        <v>1</v>
      </c>
      <c r="E59" s="10"/>
      <c r="F59" s="12"/>
      <c r="G59" s="10" t="s">
        <v>48</v>
      </c>
      <c r="I59" s="2" t="s">
        <v>9</v>
      </c>
      <c r="P59" s="8"/>
    </row>
    <row r="60" spans="1:16" customFormat="1" ht="30.6" x14ac:dyDescent="0.3">
      <c r="A60" s="9">
        <v>15</v>
      </c>
      <c r="B60" s="10" t="s">
        <v>114</v>
      </c>
      <c r="C60" s="11" t="s">
        <v>13</v>
      </c>
      <c r="D60" s="13">
        <v>1</v>
      </c>
      <c r="E60" s="10"/>
      <c r="F60" s="12"/>
      <c r="G60" s="10" t="s">
        <v>49</v>
      </c>
      <c r="I60" s="2" t="s">
        <v>9</v>
      </c>
      <c r="P60" s="8"/>
    </row>
    <row r="61" spans="1:16" customFormat="1" ht="14.4" x14ac:dyDescent="0.3">
      <c r="A61" s="9">
        <v>16</v>
      </c>
      <c r="B61" s="10" t="s">
        <v>34</v>
      </c>
      <c r="C61" s="11" t="s">
        <v>35</v>
      </c>
      <c r="D61" s="13">
        <v>1</v>
      </c>
      <c r="E61" s="10"/>
      <c r="F61" s="12"/>
      <c r="G61" s="10" t="s">
        <v>11</v>
      </c>
      <c r="I61" s="2" t="s">
        <v>9</v>
      </c>
      <c r="P61" s="8"/>
    </row>
    <row r="62" spans="1:16" customFormat="1" ht="14.4" x14ac:dyDescent="0.3">
      <c r="A62" s="9"/>
      <c r="B62" s="10" t="s">
        <v>36</v>
      </c>
      <c r="C62" s="11" t="s">
        <v>13</v>
      </c>
      <c r="D62" s="13">
        <v>1</v>
      </c>
      <c r="E62" s="10"/>
      <c r="F62" s="12"/>
      <c r="G62" s="10" t="s">
        <v>11</v>
      </c>
      <c r="I62" s="2" t="s">
        <v>9</v>
      </c>
      <c r="P62" s="8"/>
    </row>
    <row r="63" spans="1:16" customFormat="1" ht="20.399999999999999" x14ac:dyDescent="0.3">
      <c r="A63" s="9"/>
      <c r="B63" s="10" t="s">
        <v>37</v>
      </c>
      <c r="C63" s="11" t="s">
        <v>13</v>
      </c>
      <c r="D63" s="13">
        <v>1</v>
      </c>
      <c r="E63" s="10"/>
      <c r="F63" s="12"/>
      <c r="G63" s="10" t="s">
        <v>11</v>
      </c>
      <c r="I63" s="2" t="s">
        <v>9</v>
      </c>
      <c r="P63" s="8"/>
    </row>
    <row r="64" spans="1:16" customFormat="1" ht="20.399999999999999" x14ac:dyDescent="0.3">
      <c r="A64" s="9"/>
      <c r="B64" s="10" t="s">
        <v>38</v>
      </c>
      <c r="C64" s="11" t="s">
        <v>13</v>
      </c>
      <c r="D64" s="13">
        <v>1</v>
      </c>
      <c r="E64" s="10"/>
      <c r="F64" s="12"/>
      <c r="G64" s="10" t="s">
        <v>11</v>
      </c>
      <c r="I64" s="2" t="s">
        <v>9</v>
      </c>
      <c r="P64" s="8"/>
    </row>
    <row r="65" spans="1:16" customFormat="1" ht="20.399999999999999" x14ac:dyDescent="0.3">
      <c r="A65" s="9"/>
      <c r="B65" s="10" t="s">
        <v>40</v>
      </c>
      <c r="C65" s="11" t="s">
        <v>41</v>
      </c>
      <c r="D65" s="14">
        <v>1.9E-2</v>
      </c>
      <c r="E65" s="10"/>
      <c r="F65" s="12"/>
      <c r="G65" s="10" t="s">
        <v>42</v>
      </c>
      <c r="I65" s="2" t="s">
        <v>9</v>
      </c>
      <c r="P65" s="8"/>
    </row>
    <row r="66" spans="1:16" customFormat="1" ht="14.4" x14ac:dyDescent="0.3">
      <c r="A66" s="46" t="s">
        <v>50</v>
      </c>
      <c r="B66" s="46"/>
      <c r="C66" s="46"/>
      <c r="D66" s="46"/>
      <c r="E66" s="46"/>
      <c r="F66" s="46"/>
      <c r="G66" s="46"/>
      <c r="P66" s="8" t="s">
        <v>50</v>
      </c>
    </row>
    <row r="67" spans="1:16" customFormat="1" ht="71.400000000000006" x14ac:dyDescent="0.3">
      <c r="A67" s="9">
        <v>17</v>
      </c>
      <c r="B67" s="10" t="s">
        <v>7</v>
      </c>
      <c r="C67" s="11" t="s">
        <v>8</v>
      </c>
      <c r="D67" s="12">
        <v>32</v>
      </c>
      <c r="E67" s="10"/>
      <c r="F67" s="12"/>
      <c r="G67" s="10" t="s">
        <v>10</v>
      </c>
      <c r="I67" s="2" t="s">
        <v>9</v>
      </c>
      <c r="P67" s="8"/>
    </row>
    <row r="68" spans="1:16" customFormat="1" ht="14.4" x14ac:dyDescent="0.3">
      <c r="A68" s="9"/>
      <c r="B68" s="10" t="s">
        <v>14</v>
      </c>
      <c r="C68" s="11" t="s">
        <v>13</v>
      </c>
      <c r="D68" s="13">
        <v>1</v>
      </c>
      <c r="E68" s="10"/>
      <c r="F68" s="12"/>
      <c r="G68" s="10" t="s">
        <v>11</v>
      </c>
      <c r="I68" s="2" t="s">
        <v>9</v>
      </c>
      <c r="P68" s="8"/>
    </row>
    <row r="69" spans="1:16" customFormat="1" ht="20.399999999999999" x14ac:dyDescent="0.3">
      <c r="A69" s="9"/>
      <c r="B69" s="10" t="s">
        <v>15</v>
      </c>
      <c r="C69" s="11" t="s">
        <v>13</v>
      </c>
      <c r="D69" s="13">
        <v>6</v>
      </c>
      <c r="E69" s="10"/>
      <c r="F69" s="12"/>
      <c r="G69" s="10" t="s">
        <v>11</v>
      </c>
      <c r="I69" s="2" t="s">
        <v>9</v>
      </c>
      <c r="P69" s="8"/>
    </row>
    <row r="70" spans="1:16" customFormat="1" ht="20.399999999999999" x14ac:dyDescent="0.3">
      <c r="A70" s="9"/>
      <c r="B70" s="10" t="s">
        <v>51</v>
      </c>
      <c r="C70" s="11" t="s">
        <v>13</v>
      </c>
      <c r="D70" s="13">
        <v>2</v>
      </c>
      <c r="E70" s="10"/>
      <c r="F70" s="12"/>
      <c r="G70" s="10" t="s">
        <v>11</v>
      </c>
      <c r="I70" s="2" t="s">
        <v>9</v>
      </c>
      <c r="P70" s="8"/>
    </row>
    <row r="71" spans="1:16" customFormat="1" ht="20.399999999999999" x14ac:dyDescent="0.3">
      <c r="A71" s="9"/>
      <c r="B71" s="10" t="s">
        <v>52</v>
      </c>
      <c r="C71" s="11" t="s">
        <v>13</v>
      </c>
      <c r="D71" s="13">
        <v>1</v>
      </c>
      <c r="E71" s="10"/>
      <c r="F71" s="12"/>
      <c r="G71" s="10" t="s">
        <v>11</v>
      </c>
      <c r="I71" s="2" t="s">
        <v>9</v>
      </c>
      <c r="P71" s="8"/>
    </row>
    <row r="72" spans="1:16" customFormat="1" ht="20.399999999999999" x14ac:dyDescent="0.3">
      <c r="A72" s="9"/>
      <c r="B72" s="10" t="s">
        <v>53</v>
      </c>
      <c r="C72" s="11" t="s">
        <v>13</v>
      </c>
      <c r="D72" s="13">
        <v>1</v>
      </c>
      <c r="E72" s="10"/>
      <c r="F72" s="12"/>
      <c r="G72" s="10" t="s">
        <v>11</v>
      </c>
      <c r="I72" s="2" t="s">
        <v>9</v>
      </c>
      <c r="P72" s="8"/>
    </row>
    <row r="73" spans="1:16" customFormat="1" ht="20.399999999999999" x14ac:dyDescent="0.3">
      <c r="A73" s="9"/>
      <c r="B73" s="10" t="s">
        <v>54</v>
      </c>
      <c r="C73" s="11" t="s">
        <v>13</v>
      </c>
      <c r="D73" s="13">
        <v>16</v>
      </c>
      <c r="E73" s="10"/>
      <c r="F73" s="12"/>
      <c r="G73" s="10" t="s">
        <v>11</v>
      </c>
      <c r="I73" s="2" t="s">
        <v>9</v>
      </c>
      <c r="P73" s="8"/>
    </row>
    <row r="74" spans="1:16" customFormat="1" ht="30.6" x14ac:dyDescent="0.3">
      <c r="A74" s="9"/>
      <c r="B74" s="10" t="s">
        <v>55</v>
      </c>
      <c r="C74" s="11" t="s">
        <v>13</v>
      </c>
      <c r="D74" s="13">
        <v>2</v>
      </c>
      <c r="E74" s="10"/>
      <c r="F74" s="12"/>
      <c r="G74" s="10" t="s">
        <v>11</v>
      </c>
      <c r="I74" s="2" t="s">
        <v>9</v>
      </c>
      <c r="P74" s="8"/>
    </row>
    <row r="75" spans="1:16" customFormat="1" ht="30.6" x14ac:dyDescent="0.3">
      <c r="A75" s="9"/>
      <c r="B75" s="10" t="s">
        <v>56</v>
      </c>
      <c r="C75" s="11" t="s">
        <v>13</v>
      </c>
      <c r="D75" s="13">
        <v>1</v>
      </c>
      <c r="E75" s="10"/>
      <c r="F75" s="12"/>
      <c r="G75" s="10" t="s">
        <v>11</v>
      </c>
      <c r="I75" s="2" t="s">
        <v>9</v>
      </c>
      <c r="P75" s="8"/>
    </row>
    <row r="76" spans="1:16" customFormat="1" ht="14.4" x14ac:dyDescent="0.3">
      <c r="A76" s="9"/>
      <c r="B76" s="10" t="s">
        <v>57</v>
      </c>
      <c r="C76" s="11" t="s">
        <v>13</v>
      </c>
      <c r="D76" s="13">
        <v>51</v>
      </c>
      <c r="E76" s="10"/>
      <c r="F76" s="12"/>
      <c r="G76" s="10" t="s">
        <v>11</v>
      </c>
      <c r="I76" s="2" t="s">
        <v>9</v>
      </c>
      <c r="P76" s="8"/>
    </row>
    <row r="77" spans="1:16" customFormat="1" ht="71.400000000000006" x14ac:dyDescent="0.3">
      <c r="A77" s="9">
        <v>18</v>
      </c>
      <c r="B77" s="10" t="s">
        <v>58</v>
      </c>
      <c r="C77" s="11" t="s">
        <v>8</v>
      </c>
      <c r="D77" s="12">
        <v>12</v>
      </c>
      <c r="E77" s="10"/>
      <c r="F77" s="12"/>
      <c r="G77" s="10" t="s">
        <v>59</v>
      </c>
      <c r="I77" s="2" t="s">
        <v>9</v>
      </c>
      <c r="P77" s="8"/>
    </row>
    <row r="78" spans="1:16" customFormat="1" ht="20.399999999999999" x14ac:dyDescent="0.3">
      <c r="A78" s="9"/>
      <c r="B78" s="10" t="s">
        <v>60</v>
      </c>
      <c r="C78" s="11" t="s">
        <v>13</v>
      </c>
      <c r="D78" s="13">
        <v>1</v>
      </c>
      <c r="E78" s="10"/>
      <c r="F78" s="12"/>
      <c r="G78" s="10" t="s">
        <v>11</v>
      </c>
      <c r="I78" s="2" t="s">
        <v>9</v>
      </c>
      <c r="P78" s="8"/>
    </row>
    <row r="79" spans="1:16" customFormat="1" ht="20.399999999999999" x14ac:dyDescent="0.3">
      <c r="A79" s="9"/>
      <c r="B79" s="10" t="s">
        <v>61</v>
      </c>
      <c r="C79" s="11" t="s">
        <v>13</v>
      </c>
      <c r="D79" s="13">
        <v>1</v>
      </c>
      <c r="E79" s="10"/>
      <c r="F79" s="12"/>
      <c r="G79" s="10" t="s">
        <v>11</v>
      </c>
      <c r="I79" s="2" t="s">
        <v>9</v>
      </c>
      <c r="P79" s="8"/>
    </row>
    <row r="80" spans="1:16" customFormat="1" ht="20.399999999999999" x14ac:dyDescent="0.3">
      <c r="A80" s="9"/>
      <c r="B80" s="10" t="s">
        <v>62</v>
      </c>
      <c r="C80" s="11" t="s">
        <v>13</v>
      </c>
      <c r="D80" s="13">
        <v>1</v>
      </c>
      <c r="E80" s="10"/>
      <c r="F80" s="12"/>
      <c r="G80" s="10" t="s">
        <v>11</v>
      </c>
      <c r="I80" s="2" t="s">
        <v>9</v>
      </c>
      <c r="P80" s="8"/>
    </row>
    <row r="81" spans="1:16" customFormat="1" ht="20.399999999999999" x14ac:dyDescent="0.3">
      <c r="A81" s="9"/>
      <c r="B81" s="10" t="s">
        <v>63</v>
      </c>
      <c r="C81" s="11" t="s">
        <v>13</v>
      </c>
      <c r="D81" s="13">
        <v>6</v>
      </c>
      <c r="E81" s="10"/>
      <c r="F81" s="12"/>
      <c r="G81" s="10" t="s">
        <v>11</v>
      </c>
      <c r="I81" s="2" t="s">
        <v>9</v>
      </c>
      <c r="P81" s="8"/>
    </row>
    <row r="82" spans="1:16" customFormat="1" ht="30.6" x14ac:dyDescent="0.3">
      <c r="A82" s="9"/>
      <c r="B82" s="10" t="s">
        <v>64</v>
      </c>
      <c r="C82" s="11" t="s">
        <v>13</v>
      </c>
      <c r="D82" s="13">
        <v>2</v>
      </c>
      <c r="E82" s="10"/>
      <c r="F82" s="12"/>
      <c r="G82" s="10" t="s">
        <v>11</v>
      </c>
      <c r="I82" s="2" t="s">
        <v>9</v>
      </c>
      <c r="P82" s="8"/>
    </row>
    <row r="83" spans="1:16" customFormat="1" ht="30.6" x14ac:dyDescent="0.3">
      <c r="A83" s="9"/>
      <c r="B83" s="10" t="s">
        <v>65</v>
      </c>
      <c r="C83" s="11" t="s">
        <v>13</v>
      </c>
      <c r="D83" s="12">
        <v>12</v>
      </c>
      <c r="E83" s="10"/>
      <c r="F83" s="12"/>
      <c r="G83" s="10"/>
      <c r="I83" s="2" t="s">
        <v>9</v>
      </c>
      <c r="P83" s="8"/>
    </row>
    <row r="84" spans="1:16" customFormat="1" ht="71.400000000000006" x14ac:dyDescent="0.3">
      <c r="A84" s="9">
        <v>19</v>
      </c>
      <c r="B84" s="10" t="s">
        <v>26</v>
      </c>
      <c r="C84" s="11" t="s">
        <v>8</v>
      </c>
      <c r="D84" s="12">
        <v>43</v>
      </c>
      <c r="E84" s="10"/>
      <c r="F84" s="12"/>
      <c r="G84" s="10" t="s">
        <v>27</v>
      </c>
      <c r="I84" s="2" t="s">
        <v>9</v>
      </c>
      <c r="P84" s="8"/>
    </row>
    <row r="85" spans="1:16" customFormat="1" ht="20.399999999999999" x14ac:dyDescent="0.3">
      <c r="A85" s="9"/>
      <c r="B85" s="10" t="s">
        <v>66</v>
      </c>
      <c r="C85" s="11" t="s">
        <v>13</v>
      </c>
      <c r="D85" s="13">
        <v>12</v>
      </c>
      <c r="E85" s="10"/>
      <c r="F85" s="12"/>
      <c r="G85" s="10" t="s">
        <v>11</v>
      </c>
      <c r="I85" s="2" t="s">
        <v>9</v>
      </c>
      <c r="P85" s="8"/>
    </row>
    <row r="86" spans="1:16" customFormat="1" ht="20.399999999999999" x14ac:dyDescent="0.3">
      <c r="A86" s="9"/>
      <c r="B86" s="10" t="s">
        <v>67</v>
      </c>
      <c r="C86" s="11" t="s">
        <v>13</v>
      </c>
      <c r="D86" s="13">
        <v>22</v>
      </c>
      <c r="E86" s="10"/>
      <c r="F86" s="12"/>
      <c r="G86" s="10" t="s">
        <v>11</v>
      </c>
      <c r="I86" s="2" t="s">
        <v>9</v>
      </c>
      <c r="P86" s="8"/>
    </row>
    <row r="87" spans="1:16" customFormat="1" ht="30.6" x14ac:dyDescent="0.3">
      <c r="A87" s="9"/>
      <c r="B87" s="10" t="s">
        <v>68</v>
      </c>
      <c r="C87" s="11" t="s">
        <v>13</v>
      </c>
      <c r="D87" s="12">
        <v>480</v>
      </c>
      <c r="E87" s="10"/>
      <c r="F87" s="12"/>
      <c r="G87" s="10" t="s">
        <v>11</v>
      </c>
      <c r="I87" s="2" t="s">
        <v>9</v>
      </c>
      <c r="P87" s="8"/>
    </row>
    <row r="88" spans="1:16" customFormat="1" ht="20.399999999999999" x14ac:dyDescent="0.3">
      <c r="A88" s="9"/>
      <c r="B88" s="10" t="s">
        <v>69</v>
      </c>
      <c r="C88" s="11" t="s">
        <v>13</v>
      </c>
      <c r="D88" s="13">
        <v>6</v>
      </c>
      <c r="E88" s="10"/>
      <c r="F88" s="12"/>
      <c r="G88" s="10" t="s">
        <v>11</v>
      </c>
      <c r="I88" s="2" t="s">
        <v>9</v>
      </c>
      <c r="P88" s="8"/>
    </row>
    <row r="89" spans="1:16" customFormat="1" ht="30.6" x14ac:dyDescent="0.3">
      <c r="A89" s="9"/>
      <c r="B89" s="10" t="s">
        <v>70</v>
      </c>
      <c r="C89" s="11" t="s">
        <v>13</v>
      </c>
      <c r="D89" s="13">
        <v>6</v>
      </c>
      <c r="E89" s="10"/>
      <c r="F89" s="12"/>
      <c r="G89" s="10" t="s">
        <v>11</v>
      </c>
      <c r="I89" s="2" t="s">
        <v>9</v>
      </c>
      <c r="P89" s="8"/>
    </row>
    <row r="90" spans="1:16" customFormat="1" ht="30.6" x14ac:dyDescent="0.3">
      <c r="A90" s="9"/>
      <c r="B90" s="10" t="s">
        <v>71</v>
      </c>
      <c r="C90" s="11" t="s">
        <v>13</v>
      </c>
      <c r="D90" s="13">
        <v>1</v>
      </c>
      <c r="E90" s="10"/>
      <c r="F90" s="12"/>
      <c r="G90" s="10" t="s">
        <v>11</v>
      </c>
      <c r="I90" s="2" t="s">
        <v>9</v>
      </c>
      <c r="P90" s="8"/>
    </row>
    <row r="91" spans="1:16" customFormat="1" ht="20.399999999999999" x14ac:dyDescent="0.3">
      <c r="A91" s="9"/>
      <c r="B91" s="10" t="s">
        <v>72</v>
      </c>
      <c r="C91" s="11" t="s">
        <v>13</v>
      </c>
      <c r="D91" s="13">
        <v>6</v>
      </c>
      <c r="E91" s="10"/>
      <c r="F91" s="12"/>
      <c r="G91" s="10" t="s">
        <v>11</v>
      </c>
      <c r="I91" s="2" t="s">
        <v>9</v>
      </c>
      <c r="P91" s="8"/>
    </row>
    <row r="92" spans="1:16" customFormat="1" ht="91.8" x14ac:dyDescent="0.3">
      <c r="A92" s="9">
        <v>20</v>
      </c>
      <c r="B92" s="10" t="s">
        <v>30</v>
      </c>
      <c r="C92" s="11" t="s">
        <v>8</v>
      </c>
      <c r="D92" s="12">
        <v>2</v>
      </c>
      <c r="E92" s="10"/>
      <c r="F92" s="12"/>
      <c r="G92" s="10" t="s">
        <v>31</v>
      </c>
      <c r="I92" s="2" t="s">
        <v>9</v>
      </c>
      <c r="P92" s="8"/>
    </row>
    <row r="93" spans="1:16" customFormat="1" ht="30.6" x14ac:dyDescent="0.3">
      <c r="A93" s="9">
        <v>21</v>
      </c>
      <c r="B93" s="10" t="s">
        <v>43</v>
      </c>
      <c r="C93" s="11" t="s">
        <v>8</v>
      </c>
      <c r="D93" s="12">
        <v>87</v>
      </c>
      <c r="E93" s="10"/>
      <c r="F93" s="12"/>
      <c r="G93" s="10"/>
      <c r="I93" s="2" t="s">
        <v>9</v>
      </c>
      <c r="P93" s="8"/>
    </row>
    <row r="94" spans="1:16" customFormat="1" ht="20.399999999999999" x14ac:dyDescent="0.3">
      <c r="A94" s="9"/>
      <c r="B94" s="10" t="s">
        <v>44</v>
      </c>
      <c r="C94" s="11" t="s">
        <v>8</v>
      </c>
      <c r="D94" s="12">
        <v>35.200000000000003</v>
      </c>
      <c r="E94" s="10"/>
      <c r="F94" s="12"/>
      <c r="G94" s="10"/>
      <c r="I94" s="2" t="s">
        <v>9</v>
      </c>
      <c r="P94" s="8"/>
    </row>
    <row r="95" spans="1:16" customFormat="1" ht="20.399999999999999" x14ac:dyDescent="0.3">
      <c r="A95" s="9"/>
      <c r="B95" s="10" t="s">
        <v>73</v>
      </c>
      <c r="C95" s="11" t="s">
        <v>8</v>
      </c>
      <c r="D95" s="12">
        <v>13.2</v>
      </c>
      <c r="E95" s="10"/>
      <c r="F95" s="12"/>
      <c r="G95" s="10"/>
      <c r="I95" s="2" t="s">
        <v>9</v>
      </c>
      <c r="P95" s="8"/>
    </row>
    <row r="96" spans="1:16" customFormat="1" ht="20.399999999999999" x14ac:dyDescent="0.3">
      <c r="A96" s="9"/>
      <c r="B96" s="10" t="s">
        <v>74</v>
      </c>
      <c r="C96" s="11" t="s">
        <v>8</v>
      </c>
      <c r="D96" s="12">
        <v>47.3</v>
      </c>
      <c r="E96" s="10"/>
      <c r="F96" s="12"/>
      <c r="G96" s="10"/>
      <c r="I96" s="2" t="s">
        <v>9</v>
      </c>
      <c r="P96" s="8"/>
    </row>
    <row r="97" spans="1:16" customFormat="1" ht="30.6" x14ac:dyDescent="0.3">
      <c r="A97" s="9">
        <v>22</v>
      </c>
      <c r="B97" s="10" t="s">
        <v>75</v>
      </c>
      <c r="C97" s="11" t="s">
        <v>76</v>
      </c>
      <c r="D97" s="12">
        <v>5</v>
      </c>
      <c r="E97" s="10"/>
      <c r="F97" s="12"/>
      <c r="G97" s="10"/>
      <c r="I97" s="2" t="s">
        <v>9</v>
      </c>
      <c r="P97" s="8"/>
    </row>
    <row r="98" spans="1:16" customFormat="1" ht="30.6" x14ac:dyDescent="0.3">
      <c r="A98" s="9">
        <v>23</v>
      </c>
      <c r="B98" s="10" t="s">
        <v>77</v>
      </c>
      <c r="C98" s="11" t="s">
        <v>13</v>
      </c>
      <c r="D98" s="12">
        <v>5</v>
      </c>
      <c r="E98" s="10"/>
      <c r="F98" s="12"/>
      <c r="G98" s="10"/>
      <c r="I98" s="2" t="s">
        <v>9</v>
      </c>
      <c r="P98" s="8"/>
    </row>
    <row r="99" spans="1:16" customFormat="1" ht="30.6" x14ac:dyDescent="0.3">
      <c r="A99" s="9"/>
      <c r="B99" s="10" t="s">
        <v>78</v>
      </c>
      <c r="C99" s="11" t="s">
        <v>13</v>
      </c>
      <c r="D99" s="13">
        <v>5</v>
      </c>
      <c r="E99" s="10"/>
      <c r="F99" s="12"/>
      <c r="G99" s="10" t="s">
        <v>11</v>
      </c>
      <c r="I99" s="2" t="s">
        <v>9</v>
      </c>
      <c r="P99" s="8"/>
    </row>
    <row r="100" spans="1:16" customFormat="1" ht="14.4" x14ac:dyDescent="0.3">
      <c r="A100" s="9">
        <v>24</v>
      </c>
      <c r="B100" s="10" t="s">
        <v>79</v>
      </c>
      <c r="C100" s="11" t="s">
        <v>13</v>
      </c>
      <c r="D100" s="13">
        <v>1</v>
      </c>
      <c r="E100" s="10"/>
      <c r="F100" s="12"/>
      <c r="G100" s="10" t="s">
        <v>11</v>
      </c>
      <c r="I100" s="2" t="s">
        <v>9</v>
      </c>
      <c r="P100" s="8"/>
    </row>
    <row r="101" spans="1:16" customFormat="1" ht="14.4" x14ac:dyDescent="0.3">
      <c r="A101" s="9"/>
      <c r="B101" s="10" t="s">
        <v>80</v>
      </c>
      <c r="C101" s="11" t="s">
        <v>8</v>
      </c>
      <c r="D101" s="13">
        <v>35</v>
      </c>
      <c r="E101" s="10"/>
      <c r="F101" s="12"/>
      <c r="G101" s="10" t="s">
        <v>11</v>
      </c>
      <c r="I101" s="2" t="s">
        <v>9</v>
      </c>
      <c r="P101" s="8"/>
    </row>
    <row r="102" spans="1:16" customFormat="1" ht="14.4" x14ac:dyDescent="0.3">
      <c r="A102" s="46" t="s">
        <v>81</v>
      </c>
      <c r="B102" s="46"/>
      <c r="C102" s="46"/>
      <c r="D102" s="46"/>
      <c r="E102" s="46"/>
      <c r="F102" s="46"/>
      <c r="G102" s="46"/>
      <c r="P102" s="8" t="s">
        <v>81</v>
      </c>
    </row>
    <row r="103" spans="1:16" customFormat="1" ht="71.400000000000006" x14ac:dyDescent="0.3">
      <c r="A103" s="9">
        <v>25</v>
      </c>
      <c r="B103" s="10" t="s">
        <v>20</v>
      </c>
      <c r="C103" s="11" t="s">
        <v>8</v>
      </c>
      <c r="D103" s="12">
        <v>19</v>
      </c>
      <c r="E103" s="10"/>
      <c r="F103" s="12"/>
      <c r="G103" s="10" t="s">
        <v>21</v>
      </c>
      <c r="I103" s="2" t="s">
        <v>9</v>
      </c>
      <c r="P103" s="8"/>
    </row>
    <row r="104" spans="1:16" customFormat="1" ht="14.4" x14ac:dyDescent="0.3">
      <c r="A104" s="9"/>
      <c r="B104" s="10" t="s">
        <v>82</v>
      </c>
      <c r="C104" s="11" t="s">
        <v>13</v>
      </c>
      <c r="D104" s="13">
        <v>1</v>
      </c>
      <c r="E104" s="10"/>
      <c r="F104" s="12"/>
      <c r="G104" s="10" t="s">
        <v>11</v>
      </c>
      <c r="I104" s="2" t="s">
        <v>9</v>
      </c>
      <c r="P104" s="8"/>
    </row>
    <row r="105" spans="1:16" customFormat="1" ht="20.399999999999999" x14ac:dyDescent="0.3">
      <c r="A105" s="9"/>
      <c r="B105" s="10" t="s">
        <v>83</v>
      </c>
      <c r="C105" s="11" t="s">
        <v>13</v>
      </c>
      <c r="D105" s="13">
        <v>6</v>
      </c>
      <c r="E105" s="10"/>
      <c r="F105" s="12"/>
      <c r="G105" s="10" t="s">
        <v>11</v>
      </c>
      <c r="I105" s="2" t="s">
        <v>9</v>
      </c>
      <c r="P105" s="8"/>
    </row>
    <row r="106" spans="1:16" customFormat="1" ht="20.399999999999999" x14ac:dyDescent="0.3">
      <c r="A106" s="9"/>
      <c r="B106" s="10" t="s">
        <v>25</v>
      </c>
      <c r="C106" s="11" t="s">
        <v>13</v>
      </c>
      <c r="D106" s="13">
        <v>1</v>
      </c>
      <c r="E106" s="10"/>
      <c r="F106" s="12"/>
      <c r="G106" s="10" t="s">
        <v>11</v>
      </c>
      <c r="I106" s="2" t="s">
        <v>9</v>
      </c>
      <c r="P106" s="8"/>
    </row>
    <row r="107" spans="1:16" customFormat="1" ht="20.399999999999999" x14ac:dyDescent="0.3">
      <c r="A107" s="9"/>
      <c r="B107" s="10" t="s">
        <v>84</v>
      </c>
      <c r="C107" s="11" t="s">
        <v>13</v>
      </c>
      <c r="D107" s="13">
        <v>2</v>
      </c>
      <c r="E107" s="10"/>
      <c r="F107" s="12"/>
      <c r="G107" s="10" t="s">
        <v>11</v>
      </c>
      <c r="I107" s="2" t="s">
        <v>9</v>
      </c>
      <c r="P107" s="8"/>
    </row>
    <row r="108" spans="1:16" customFormat="1" ht="20.399999999999999" x14ac:dyDescent="0.3">
      <c r="A108" s="9"/>
      <c r="B108" s="10" t="s">
        <v>85</v>
      </c>
      <c r="C108" s="11" t="s">
        <v>13</v>
      </c>
      <c r="D108" s="13">
        <v>10</v>
      </c>
      <c r="E108" s="10"/>
      <c r="F108" s="12"/>
      <c r="G108" s="10" t="s">
        <v>11</v>
      </c>
      <c r="I108" s="2" t="s">
        <v>9</v>
      </c>
      <c r="P108" s="8"/>
    </row>
    <row r="109" spans="1:16" customFormat="1" ht="14.4" x14ac:dyDescent="0.3">
      <c r="A109" s="9"/>
      <c r="B109" s="10" t="s">
        <v>86</v>
      </c>
      <c r="C109" s="11" t="s">
        <v>13</v>
      </c>
      <c r="D109" s="13">
        <v>21</v>
      </c>
      <c r="E109" s="10"/>
      <c r="F109" s="12"/>
      <c r="G109" s="10" t="s">
        <v>11</v>
      </c>
      <c r="I109" s="2" t="s">
        <v>9</v>
      </c>
      <c r="P109" s="8"/>
    </row>
    <row r="110" spans="1:16" customFormat="1" ht="71.400000000000006" x14ac:dyDescent="0.3">
      <c r="A110" s="9">
        <v>26</v>
      </c>
      <c r="B110" s="10" t="s">
        <v>58</v>
      </c>
      <c r="C110" s="11" t="s">
        <v>8</v>
      </c>
      <c r="D110" s="12">
        <v>27</v>
      </c>
      <c r="E110" s="10"/>
      <c r="F110" s="12"/>
      <c r="G110" s="10" t="s">
        <v>59</v>
      </c>
      <c r="I110" s="2" t="s">
        <v>9</v>
      </c>
      <c r="P110" s="8"/>
    </row>
    <row r="111" spans="1:16" customFormat="1" ht="20.399999999999999" x14ac:dyDescent="0.3">
      <c r="A111" s="9"/>
      <c r="B111" s="10" t="s">
        <v>60</v>
      </c>
      <c r="C111" s="11" t="s">
        <v>13</v>
      </c>
      <c r="D111" s="13">
        <v>1</v>
      </c>
      <c r="E111" s="10"/>
      <c r="F111" s="12"/>
      <c r="G111" s="10" t="s">
        <v>11</v>
      </c>
      <c r="I111" s="2" t="s">
        <v>9</v>
      </c>
      <c r="P111" s="8"/>
    </row>
    <row r="112" spans="1:16" customFormat="1" ht="20.399999999999999" x14ac:dyDescent="0.3">
      <c r="A112" s="9"/>
      <c r="B112" s="10" t="s">
        <v>61</v>
      </c>
      <c r="C112" s="11" t="s">
        <v>13</v>
      </c>
      <c r="D112" s="13">
        <v>2</v>
      </c>
      <c r="E112" s="10"/>
      <c r="F112" s="12"/>
      <c r="G112" s="10" t="s">
        <v>11</v>
      </c>
      <c r="I112" s="2" t="s">
        <v>9</v>
      </c>
      <c r="P112" s="8"/>
    </row>
    <row r="113" spans="1:16" customFormat="1" ht="20.399999999999999" x14ac:dyDescent="0.3">
      <c r="A113" s="9"/>
      <c r="B113" s="10" t="s">
        <v>62</v>
      </c>
      <c r="C113" s="11" t="s">
        <v>13</v>
      </c>
      <c r="D113" s="13">
        <v>2</v>
      </c>
      <c r="E113" s="10"/>
      <c r="F113" s="12"/>
      <c r="G113" s="10" t="s">
        <v>11</v>
      </c>
      <c r="I113" s="2" t="s">
        <v>9</v>
      </c>
      <c r="P113" s="8"/>
    </row>
    <row r="114" spans="1:16" customFormat="1" ht="20.399999999999999" x14ac:dyDescent="0.3">
      <c r="A114" s="9"/>
      <c r="B114" s="10" t="s">
        <v>63</v>
      </c>
      <c r="C114" s="11" t="s">
        <v>13</v>
      </c>
      <c r="D114" s="13">
        <v>14</v>
      </c>
      <c r="E114" s="10"/>
      <c r="F114" s="12"/>
      <c r="G114" s="10" t="s">
        <v>11</v>
      </c>
      <c r="I114" s="2" t="s">
        <v>9</v>
      </c>
      <c r="P114" s="8"/>
    </row>
    <row r="115" spans="1:16" customFormat="1" ht="30.6" x14ac:dyDescent="0.3">
      <c r="A115" s="9"/>
      <c r="B115" s="10" t="s">
        <v>64</v>
      </c>
      <c r="C115" s="11" t="s">
        <v>13</v>
      </c>
      <c r="D115" s="13">
        <v>4</v>
      </c>
      <c r="E115" s="10"/>
      <c r="F115" s="12"/>
      <c r="G115" s="10" t="s">
        <v>11</v>
      </c>
      <c r="I115" s="2" t="s">
        <v>9</v>
      </c>
      <c r="P115" s="8"/>
    </row>
    <row r="116" spans="1:16" customFormat="1" ht="30.6" x14ac:dyDescent="0.3">
      <c r="A116" s="9"/>
      <c r="B116" s="10" t="s">
        <v>65</v>
      </c>
      <c r="C116" s="11" t="s">
        <v>13</v>
      </c>
      <c r="D116" s="12">
        <v>33</v>
      </c>
      <c r="E116" s="10"/>
      <c r="F116" s="12"/>
      <c r="G116" s="10"/>
      <c r="I116" s="2" t="s">
        <v>9</v>
      </c>
      <c r="P116" s="8"/>
    </row>
    <row r="117" spans="1:16" customFormat="1" ht="71.400000000000006" x14ac:dyDescent="0.3">
      <c r="A117" s="9">
        <v>27</v>
      </c>
      <c r="B117" s="10" t="s">
        <v>26</v>
      </c>
      <c r="C117" s="11" t="s">
        <v>8</v>
      </c>
      <c r="D117" s="12">
        <v>71</v>
      </c>
      <c r="E117" s="10"/>
      <c r="F117" s="12"/>
      <c r="G117" s="10" t="s">
        <v>27</v>
      </c>
      <c r="I117" s="2" t="s">
        <v>9</v>
      </c>
      <c r="P117" s="8"/>
    </row>
    <row r="118" spans="1:16" customFormat="1" ht="20.399999999999999" x14ac:dyDescent="0.3">
      <c r="A118" s="9"/>
      <c r="B118" s="10" t="s">
        <v>66</v>
      </c>
      <c r="C118" s="11" t="s">
        <v>13</v>
      </c>
      <c r="D118" s="13">
        <v>13</v>
      </c>
      <c r="E118" s="10"/>
      <c r="F118" s="12"/>
      <c r="G118" s="10" t="s">
        <v>11</v>
      </c>
      <c r="I118" s="2" t="s">
        <v>9</v>
      </c>
      <c r="P118" s="8"/>
    </row>
    <row r="119" spans="1:16" customFormat="1" ht="20.399999999999999" x14ac:dyDescent="0.3">
      <c r="A119" s="9"/>
      <c r="B119" s="10" t="s">
        <v>87</v>
      </c>
      <c r="C119" s="11" t="s">
        <v>13</v>
      </c>
      <c r="D119" s="13">
        <v>30</v>
      </c>
      <c r="E119" s="10"/>
      <c r="F119" s="12"/>
      <c r="G119" s="10" t="s">
        <v>11</v>
      </c>
      <c r="I119" s="2" t="s">
        <v>9</v>
      </c>
      <c r="P119" s="8"/>
    </row>
    <row r="120" spans="1:16" customFormat="1" ht="20.399999999999999" x14ac:dyDescent="0.3">
      <c r="A120" s="9"/>
      <c r="B120" s="10" t="s">
        <v>67</v>
      </c>
      <c r="C120" s="11" t="s">
        <v>13</v>
      </c>
      <c r="D120" s="13">
        <v>17</v>
      </c>
      <c r="E120" s="10"/>
      <c r="F120" s="12"/>
      <c r="G120" s="10" t="s">
        <v>11</v>
      </c>
      <c r="I120" s="2" t="s">
        <v>9</v>
      </c>
      <c r="P120" s="8"/>
    </row>
    <row r="121" spans="1:16" customFormat="1" ht="20.399999999999999" x14ac:dyDescent="0.3">
      <c r="A121" s="9"/>
      <c r="B121" s="10" t="s">
        <v>72</v>
      </c>
      <c r="C121" s="11" t="s">
        <v>13</v>
      </c>
      <c r="D121" s="13">
        <v>5</v>
      </c>
      <c r="E121" s="10"/>
      <c r="F121" s="12"/>
      <c r="G121" s="10" t="s">
        <v>11</v>
      </c>
      <c r="I121" s="2" t="s">
        <v>9</v>
      </c>
      <c r="P121" s="8"/>
    </row>
    <row r="122" spans="1:16" customFormat="1" ht="30.6" x14ac:dyDescent="0.3">
      <c r="A122" s="9"/>
      <c r="B122" s="10" t="s">
        <v>68</v>
      </c>
      <c r="C122" s="11" t="s">
        <v>13</v>
      </c>
      <c r="D122" s="12">
        <v>93</v>
      </c>
      <c r="E122" s="10"/>
      <c r="F122" s="12"/>
      <c r="G122" s="10"/>
      <c r="I122" s="2" t="s">
        <v>9</v>
      </c>
      <c r="P122" s="8"/>
    </row>
    <row r="123" spans="1:16" customFormat="1" ht="30.6" x14ac:dyDescent="0.3">
      <c r="A123" s="9"/>
      <c r="B123" s="10" t="s">
        <v>71</v>
      </c>
      <c r="C123" s="11" t="s">
        <v>13</v>
      </c>
      <c r="D123" s="13">
        <v>2</v>
      </c>
      <c r="E123" s="10"/>
      <c r="F123" s="12"/>
      <c r="G123" s="10"/>
      <c r="I123" s="2" t="s">
        <v>9</v>
      </c>
      <c r="P123" s="8"/>
    </row>
    <row r="124" spans="1:16" customFormat="1" ht="91.8" x14ac:dyDescent="0.3">
      <c r="A124" s="9">
        <v>28</v>
      </c>
      <c r="B124" s="10" t="s">
        <v>30</v>
      </c>
      <c r="C124" s="11" t="s">
        <v>8</v>
      </c>
      <c r="D124" s="12">
        <v>17</v>
      </c>
      <c r="E124" s="10"/>
      <c r="F124" s="12"/>
      <c r="G124" s="10" t="s">
        <v>31</v>
      </c>
      <c r="I124" s="2" t="s">
        <v>9</v>
      </c>
      <c r="P124" s="8"/>
    </row>
    <row r="125" spans="1:16" customFormat="1" ht="20.399999999999999" x14ac:dyDescent="0.3">
      <c r="A125" s="9"/>
      <c r="B125" s="10" t="s">
        <v>88</v>
      </c>
      <c r="C125" s="11" t="s">
        <v>13</v>
      </c>
      <c r="D125" s="13">
        <v>30</v>
      </c>
      <c r="E125" s="10"/>
      <c r="F125" s="12"/>
      <c r="G125" s="10" t="s">
        <v>11</v>
      </c>
      <c r="I125" s="2" t="s">
        <v>9</v>
      </c>
      <c r="P125" s="8"/>
    </row>
    <row r="126" spans="1:16" customFormat="1" ht="20.399999999999999" x14ac:dyDescent="0.3">
      <c r="A126" s="9"/>
      <c r="B126" s="10" t="s">
        <v>89</v>
      </c>
      <c r="C126" s="11" t="s">
        <v>13</v>
      </c>
      <c r="D126" s="13">
        <v>9</v>
      </c>
      <c r="E126" s="10"/>
      <c r="F126" s="12"/>
      <c r="G126" s="10" t="s">
        <v>11</v>
      </c>
      <c r="I126" s="2" t="s">
        <v>9</v>
      </c>
      <c r="P126" s="8"/>
    </row>
    <row r="127" spans="1:16" customFormat="1" ht="30.6" x14ac:dyDescent="0.3">
      <c r="A127" s="9"/>
      <c r="B127" s="10" t="s">
        <v>90</v>
      </c>
      <c r="C127" s="11" t="s">
        <v>13</v>
      </c>
      <c r="D127" s="13">
        <v>30</v>
      </c>
      <c r="E127" s="10"/>
      <c r="F127" s="12"/>
      <c r="G127" s="10" t="s">
        <v>11</v>
      </c>
      <c r="I127" s="2" t="s">
        <v>9</v>
      </c>
      <c r="P127" s="8"/>
    </row>
    <row r="128" spans="1:16" customFormat="1" ht="30.6" x14ac:dyDescent="0.3">
      <c r="A128" s="9"/>
      <c r="B128" s="10" t="s">
        <v>91</v>
      </c>
      <c r="C128" s="11" t="s">
        <v>13</v>
      </c>
      <c r="D128" s="12">
        <v>26</v>
      </c>
      <c r="E128" s="10"/>
      <c r="F128" s="12"/>
      <c r="G128" s="10"/>
      <c r="I128" s="2" t="s">
        <v>9</v>
      </c>
      <c r="P128" s="8"/>
    </row>
    <row r="129" spans="1:16" customFormat="1" ht="40.799999999999997" x14ac:dyDescent="0.3">
      <c r="A129" s="9"/>
      <c r="B129" s="10" t="s">
        <v>92</v>
      </c>
      <c r="C129" s="11" t="s">
        <v>13</v>
      </c>
      <c r="D129" s="13">
        <v>35</v>
      </c>
      <c r="E129" s="10"/>
      <c r="F129" s="12"/>
      <c r="G129" s="10"/>
      <c r="I129" s="2" t="s">
        <v>9</v>
      </c>
      <c r="P129" s="8"/>
    </row>
    <row r="130" spans="1:16" customFormat="1" ht="30.6" x14ac:dyDescent="0.3">
      <c r="A130" s="9">
        <v>29</v>
      </c>
      <c r="B130" s="10" t="s">
        <v>75</v>
      </c>
      <c r="C130" s="11" t="s">
        <v>76</v>
      </c>
      <c r="D130" s="12">
        <v>5</v>
      </c>
      <c r="E130" s="10"/>
      <c r="F130" s="12"/>
      <c r="G130" s="10"/>
      <c r="I130" s="2" t="s">
        <v>9</v>
      </c>
      <c r="P130" s="8"/>
    </row>
    <row r="131" spans="1:16" customFormat="1" ht="30.6" x14ac:dyDescent="0.3">
      <c r="A131" s="9">
        <v>30</v>
      </c>
      <c r="B131" s="10" t="s">
        <v>77</v>
      </c>
      <c r="C131" s="11" t="s">
        <v>13</v>
      </c>
      <c r="D131" s="12">
        <v>5</v>
      </c>
      <c r="E131" s="10"/>
      <c r="F131" s="12"/>
      <c r="G131" s="10"/>
      <c r="I131" s="2" t="s">
        <v>9</v>
      </c>
      <c r="P131" s="8"/>
    </row>
    <row r="132" spans="1:16" customFormat="1" ht="30.6" x14ac:dyDescent="0.3">
      <c r="A132" s="9"/>
      <c r="B132" s="10" t="s">
        <v>78</v>
      </c>
      <c r="C132" s="11" t="s">
        <v>13</v>
      </c>
      <c r="D132" s="13">
        <v>5</v>
      </c>
      <c r="E132" s="10"/>
      <c r="F132" s="12"/>
      <c r="G132" s="10" t="s">
        <v>11</v>
      </c>
      <c r="I132" s="2" t="s">
        <v>9</v>
      </c>
      <c r="P132" s="8"/>
    </row>
    <row r="133" spans="1:16" customFormat="1" ht="14.4" x14ac:dyDescent="0.3">
      <c r="A133" s="9">
        <v>31</v>
      </c>
      <c r="B133" s="10" t="s">
        <v>93</v>
      </c>
      <c r="C133" s="11" t="s">
        <v>13</v>
      </c>
      <c r="D133" s="13">
        <v>5</v>
      </c>
      <c r="E133" s="10"/>
      <c r="F133" s="12"/>
      <c r="G133" s="10" t="s">
        <v>11</v>
      </c>
      <c r="I133" s="2" t="s">
        <v>9</v>
      </c>
      <c r="P133" s="8"/>
    </row>
    <row r="134" spans="1:16" customFormat="1" ht="30.6" x14ac:dyDescent="0.3">
      <c r="A134" s="9"/>
      <c r="B134" s="10" t="s">
        <v>94</v>
      </c>
      <c r="C134" s="11" t="s">
        <v>13</v>
      </c>
      <c r="D134" s="13">
        <v>5</v>
      </c>
      <c r="E134" s="10"/>
      <c r="F134" s="12"/>
      <c r="G134" s="10" t="s">
        <v>11</v>
      </c>
      <c r="I134" s="2" t="s">
        <v>9</v>
      </c>
      <c r="P134" s="8"/>
    </row>
    <row r="135" spans="1:16" customFormat="1" ht="20.399999999999999" x14ac:dyDescent="0.3">
      <c r="A135" s="9"/>
      <c r="B135" s="10" t="s">
        <v>95</v>
      </c>
      <c r="C135" s="11" t="s">
        <v>13</v>
      </c>
      <c r="D135" s="13">
        <v>5</v>
      </c>
      <c r="E135" s="10"/>
      <c r="F135" s="12"/>
      <c r="G135" s="10" t="s">
        <v>11</v>
      </c>
      <c r="I135" s="2" t="s">
        <v>9</v>
      </c>
      <c r="P135" s="8"/>
    </row>
    <row r="136" spans="1:16" customFormat="1" ht="30.6" x14ac:dyDescent="0.3">
      <c r="A136" s="9">
        <v>32</v>
      </c>
      <c r="B136" s="10" t="s">
        <v>43</v>
      </c>
      <c r="C136" s="11" t="s">
        <v>8</v>
      </c>
      <c r="D136" s="12">
        <v>117</v>
      </c>
      <c r="E136" s="10"/>
      <c r="F136" s="12"/>
      <c r="G136" s="10"/>
      <c r="I136" s="2" t="s">
        <v>9</v>
      </c>
      <c r="P136" s="8"/>
    </row>
    <row r="137" spans="1:16" customFormat="1" ht="20.399999999999999" x14ac:dyDescent="0.3">
      <c r="A137" s="9"/>
      <c r="B137" s="10" t="s">
        <v>45</v>
      </c>
      <c r="C137" s="11" t="s">
        <v>8</v>
      </c>
      <c r="D137" s="12">
        <v>20.9</v>
      </c>
      <c r="E137" s="10"/>
      <c r="F137" s="12"/>
      <c r="G137" s="10"/>
      <c r="I137" s="2" t="s">
        <v>9</v>
      </c>
      <c r="P137" s="8"/>
    </row>
    <row r="138" spans="1:16" customFormat="1" ht="20.399999999999999" x14ac:dyDescent="0.3">
      <c r="A138" s="9"/>
      <c r="B138" s="10" t="s">
        <v>73</v>
      </c>
      <c r="C138" s="11" t="s">
        <v>8</v>
      </c>
      <c r="D138" s="12">
        <v>29.7</v>
      </c>
      <c r="E138" s="10"/>
      <c r="F138" s="12"/>
      <c r="G138" s="10"/>
      <c r="I138" s="2" t="s">
        <v>9</v>
      </c>
      <c r="P138" s="8"/>
    </row>
    <row r="139" spans="1:16" customFormat="1" ht="20.399999999999999" x14ac:dyDescent="0.3">
      <c r="A139" s="9"/>
      <c r="B139" s="10" t="s">
        <v>74</v>
      </c>
      <c r="C139" s="11" t="s">
        <v>8</v>
      </c>
      <c r="D139" s="12">
        <v>36.299999999999997</v>
      </c>
      <c r="E139" s="10"/>
      <c r="F139" s="12"/>
      <c r="G139" s="10"/>
      <c r="I139" s="2" t="s">
        <v>9</v>
      </c>
      <c r="P139" s="8"/>
    </row>
    <row r="140" spans="1:16" customFormat="1" ht="20.399999999999999" x14ac:dyDescent="0.3">
      <c r="A140" s="9"/>
      <c r="B140" s="10" t="s">
        <v>96</v>
      </c>
      <c r="C140" s="11" t="s">
        <v>8</v>
      </c>
      <c r="D140" s="12">
        <v>41.8</v>
      </c>
      <c r="E140" s="10"/>
      <c r="F140" s="12"/>
      <c r="G140" s="10"/>
      <c r="I140" s="2" t="s">
        <v>9</v>
      </c>
      <c r="P140" s="8"/>
    </row>
    <row r="141" spans="1:16" customFormat="1" ht="14.4" x14ac:dyDescent="0.3">
      <c r="A141" s="46" t="s">
        <v>97</v>
      </c>
      <c r="B141" s="46"/>
      <c r="C141" s="46"/>
      <c r="D141" s="46"/>
      <c r="E141" s="46"/>
      <c r="F141" s="46"/>
      <c r="G141" s="46"/>
      <c r="P141" s="8" t="s">
        <v>97</v>
      </c>
    </row>
    <row r="142" spans="1:16" customFormat="1" ht="14.4" x14ac:dyDescent="0.3">
      <c r="A142" s="9">
        <v>33</v>
      </c>
      <c r="B142" s="10" t="s">
        <v>115</v>
      </c>
      <c r="C142" s="11" t="s">
        <v>8</v>
      </c>
      <c r="D142" s="12">
        <v>20</v>
      </c>
      <c r="E142" s="10"/>
      <c r="F142" s="12"/>
      <c r="G142" s="10"/>
      <c r="I142" s="2" t="s">
        <v>9</v>
      </c>
      <c r="P142" s="8"/>
    </row>
    <row r="143" spans="1:16" customFormat="1" ht="14.4" x14ac:dyDescent="0.3">
      <c r="A143" s="9">
        <v>34</v>
      </c>
      <c r="B143" s="10" t="s">
        <v>117</v>
      </c>
      <c r="C143" s="11" t="s">
        <v>8</v>
      </c>
      <c r="D143" s="12">
        <v>38</v>
      </c>
      <c r="E143" s="10"/>
      <c r="F143" s="12"/>
      <c r="G143" s="10"/>
      <c r="I143" s="2" t="s">
        <v>9</v>
      </c>
      <c r="P143" s="8"/>
    </row>
    <row r="144" spans="1:16" customFormat="1" ht="20.399999999999999" x14ac:dyDescent="0.3">
      <c r="A144" s="9">
        <v>35</v>
      </c>
      <c r="B144" s="10" t="s">
        <v>118</v>
      </c>
      <c r="C144" s="11" t="s">
        <v>8</v>
      </c>
      <c r="D144" s="12">
        <v>90</v>
      </c>
      <c r="E144" s="10"/>
      <c r="F144" s="12"/>
      <c r="G144" s="10"/>
      <c r="I144" s="2" t="s">
        <v>9</v>
      </c>
      <c r="P144" s="8"/>
    </row>
    <row r="145" spans="1:29" customFormat="1" ht="20.399999999999999" x14ac:dyDescent="0.3">
      <c r="A145" s="9">
        <v>36</v>
      </c>
      <c r="B145" s="10" t="s">
        <v>119</v>
      </c>
      <c r="C145" s="11" t="s">
        <v>8</v>
      </c>
      <c r="D145" s="12">
        <v>114</v>
      </c>
      <c r="E145" s="10"/>
      <c r="F145" s="12"/>
      <c r="G145" s="10"/>
      <c r="I145" s="2" t="s">
        <v>9</v>
      </c>
      <c r="P145" s="8"/>
    </row>
    <row r="146" spans="1:29" customFormat="1" ht="14.4" x14ac:dyDescent="0.3">
      <c r="A146" s="9">
        <v>37</v>
      </c>
      <c r="B146" s="10" t="s">
        <v>116</v>
      </c>
      <c r="C146" s="11" t="s">
        <v>13</v>
      </c>
      <c r="D146" s="12">
        <v>2</v>
      </c>
      <c r="E146" s="10"/>
      <c r="F146" s="12"/>
      <c r="G146" s="10"/>
      <c r="I146" s="2" t="s">
        <v>9</v>
      </c>
      <c r="P146" s="8"/>
    </row>
    <row r="147" spans="1:29" customFormat="1" ht="14.4" x14ac:dyDescent="0.3">
      <c r="A147" s="47" t="s">
        <v>98</v>
      </c>
      <c r="B147" s="47"/>
      <c r="C147" s="47"/>
      <c r="D147" s="47"/>
      <c r="E147" s="47"/>
      <c r="F147" s="47"/>
      <c r="G147" s="47"/>
      <c r="P147" s="8"/>
      <c r="Q147" s="15" t="s">
        <v>98</v>
      </c>
    </row>
    <row r="148" spans="1:29" customFormat="1" ht="20.399999999999999" x14ac:dyDescent="0.3">
      <c r="A148" s="9">
        <f>IF(I148&lt;&gt;"",COUNTA(I$11:I148),"")</f>
        <v>129</v>
      </c>
      <c r="B148" s="10" t="s">
        <v>99</v>
      </c>
      <c r="C148" s="11" t="s">
        <v>41</v>
      </c>
      <c r="D148" s="14">
        <v>0.72799999999999998</v>
      </c>
      <c r="E148" s="10"/>
      <c r="F148" s="12"/>
      <c r="G148" s="10"/>
      <c r="I148" s="2" t="s">
        <v>9</v>
      </c>
      <c r="P148" s="8"/>
      <c r="Q148" s="15"/>
    </row>
    <row r="149" spans="1:29" customFormat="1" ht="51" x14ac:dyDescent="0.3">
      <c r="A149" s="9">
        <f>IF(I149&lt;&gt;"",COUNTA(I$11:I149),"")</f>
        <v>130</v>
      </c>
      <c r="B149" s="10" t="s">
        <v>100</v>
      </c>
      <c r="C149" s="11" t="s">
        <v>41</v>
      </c>
      <c r="D149" s="14">
        <v>0.72799999999999998</v>
      </c>
      <c r="E149" s="10"/>
      <c r="F149" s="12"/>
      <c r="G149" s="10"/>
      <c r="I149" s="2" t="s">
        <v>9</v>
      </c>
      <c r="P149" s="8"/>
      <c r="Q149" s="15"/>
    </row>
    <row r="150" spans="1:29" s="16" customFormat="1" ht="51" customHeight="1" x14ac:dyDescent="0.3">
      <c r="A150" s="44" t="s">
        <v>120</v>
      </c>
      <c r="B150" s="44"/>
      <c r="C150" s="44"/>
      <c r="D150" s="44"/>
      <c r="E150" s="44"/>
      <c r="F150" s="44"/>
      <c r="G150" s="44"/>
      <c r="H150"/>
      <c r="I150"/>
      <c r="J150"/>
      <c r="K150"/>
      <c r="L150"/>
      <c r="M150"/>
      <c r="N150"/>
      <c r="O150"/>
      <c r="P150" s="17"/>
      <c r="Q150" s="17" t="s">
        <v>101</v>
      </c>
      <c r="R150" s="17" t="s">
        <v>102</v>
      </c>
      <c r="S150" s="17"/>
      <c r="T150" s="17"/>
    </row>
    <row r="151" spans="1:29" s="18" customFormat="1" ht="20.25" customHeight="1" x14ac:dyDescent="0.2">
      <c r="A151" s="26"/>
      <c r="B151" s="27"/>
      <c r="C151" s="26"/>
      <c r="D151" s="28"/>
      <c r="E151" s="29"/>
      <c r="F151" s="30"/>
      <c r="G151" s="30"/>
      <c r="P151" s="19"/>
      <c r="Q151" s="19"/>
      <c r="R151" s="19"/>
      <c r="S151" s="19"/>
      <c r="T151" s="19"/>
    </row>
    <row r="152" spans="1:29" s="16" customFormat="1" ht="14.4" x14ac:dyDescent="0.3">
      <c r="A152" s="26"/>
      <c r="B152" s="27"/>
      <c r="C152" s="26"/>
      <c r="D152" s="28"/>
      <c r="E152" s="29"/>
      <c r="F152" s="30"/>
      <c r="G152" s="30"/>
      <c r="H152"/>
      <c r="I152"/>
      <c r="J152"/>
      <c r="K152"/>
      <c r="L152"/>
      <c r="M152"/>
      <c r="N152"/>
      <c r="O152"/>
      <c r="P152" s="17"/>
      <c r="Q152" s="17"/>
      <c r="R152" s="17"/>
      <c r="S152" s="17" t="s">
        <v>103</v>
      </c>
      <c r="T152" s="17" t="s">
        <v>103</v>
      </c>
    </row>
    <row r="153" spans="1:29" s="18" customFormat="1" ht="20.25" customHeight="1" x14ac:dyDescent="0.2">
      <c r="A153" s="45"/>
      <c r="B153" s="45"/>
      <c r="C153" s="45"/>
      <c r="D153" s="45"/>
      <c r="E153" s="29"/>
      <c r="F153" s="29"/>
      <c r="G153" s="29"/>
      <c r="P153" s="19"/>
      <c r="Q153" s="19"/>
      <c r="R153" s="19"/>
      <c r="S153" s="19"/>
      <c r="T153" s="19"/>
    </row>
    <row r="154" spans="1:29" ht="11.25" customHeight="1" x14ac:dyDescent="0.2">
      <c r="A154" s="39"/>
      <c r="B154" s="39"/>
      <c r="C154" s="39"/>
      <c r="D154" s="39"/>
      <c r="E154" s="29"/>
      <c r="F154" s="29"/>
      <c r="G154" s="29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customFormat="1" ht="14.4" x14ac:dyDescent="0.3">
      <c r="A155" s="31"/>
      <c r="B155" s="32"/>
      <c r="C155" s="32"/>
      <c r="D155" s="33"/>
      <c r="E155" s="29"/>
      <c r="F155" s="34"/>
      <c r="G155" s="34"/>
    </row>
    <row r="156" spans="1:29" ht="11.25" customHeight="1" x14ac:dyDescent="0.2">
      <c r="A156" s="38"/>
      <c r="B156" s="38"/>
      <c r="C156" s="38"/>
      <c r="D156" s="38"/>
      <c r="E156" s="29"/>
      <c r="F156" s="29"/>
      <c r="G156" s="29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1.25" customHeight="1" x14ac:dyDescent="0.2">
      <c r="A157" s="39"/>
      <c r="B157" s="39"/>
      <c r="C157" s="39"/>
      <c r="D157" s="39"/>
      <c r="E157" s="29"/>
      <c r="F157" s="29"/>
      <c r="G157" s="29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1.25" customHeight="1" x14ac:dyDescent="0.2">
      <c r="D158" s="35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1.25" customHeight="1" x14ac:dyDescent="0.2">
      <c r="D159" s="35"/>
      <c r="U159" s="2"/>
      <c r="V159" s="2"/>
      <c r="W159" s="2"/>
      <c r="X159" s="2"/>
      <c r="Y159" s="2"/>
      <c r="Z159" s="2"/>
      <c r="AA159" s="2"/>
      <c r="AB159" s="2"/>
      <c r="AC159" s="2"/>
    </row>
    <row r="161" spans="2:2" customFormat="1" ht="14.4" x14ac:dyDescent="0.3">
      <c r="B161" s="20"/>
    </row>
    <row r="162" spans="2:2" customFormat="1" ht="14.4" x14ac:dyDescent="0.3">
      <c r="B162" s="20"/>
    </row>
    <row r="163" spans="2:2" customFormat="1" ht="14.4" x14ac:dyDescent="0.3">
      <c r="B163" s="20"/>
    </row>
  </sheetData>
  <mergeCells count="19">
    <mergeCell ref="A156:D156"/>
    <mergeCell ref="A157:D157"/>
    <mergeCell ref="A8:G8"/>
    <mergeCell ref="A9:G9"/>
    <mergeCell ref="F12:G12"/>
    <mergeCell ref="A150:G150"/>
    <mergeCell ref="A153:D153"/>
    <mergeCell ref="A154:D154"/>
    <mergeCell ref="A66:G66"/>
    <mergeCell ref="A102:G102"/>
    <mergeCell ref="A141:G141"/>
    <mergeCell ref="A147:G147"/>
    <mergeCell ref="F13:G13"/>
    <mergeCell ref="A14:G14"/>
    <mergeCell ref="A44:G44"/>
    <mergeCell ref="A2:G2"/>
    <mergeCell ref="A3:G3"/>
    <mergeCell ref="A5:G5"/>
    <mergeCell ref="A6:G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02-01-01 ИОС2 -</vt:lpstr>
      <vt:lpstr>'Локальная смета 02-01-01 ИОС2 -'!Заголовки_для_печати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Елена Геннадьевна Подкопаева</cp:lastModifiedBy>
  <cp:lastPrinted>2025-01-14T03:32:26Z</cp:lastPrinted>
  <dcterms:created xsi:type="dcterms:W3CDTF">2020-09-30T08:50:27Z</dcterms:created>
  <dcterms:modified xsi:type="dcterms:W3CDTF">2025-01-14T03:32:29Z</dcterms:modified>
</cp:coreProperties>
</file>